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M:\Delovodnik\ID2\278CD7B0-DD41-430F-BB3B-B220B2863DF3\0\104000-104999\104774\L\L\Razpisna dokumentacija (ID 104774)\"/>
    </mc:Choice>
  </mc:AlternateContent>
  <xr:revisionPtr revIDLastSave="0" documentId="13_ncr:1_{68E6B6AC-30D1-41B1-9710-3956A5C8020D}" xr6:coauthVersionLast="47" xr6:coauthVersionMax="47" xr10:uidLastSave="{00000000-0000-0000-0000-000000000000}"/>
  <bookViews>
    <workbookView xWindow="19110" yWindow="0" windowWidth="19380" windowHeight="20970" tabRatio="918" xr2:uid="{00000000-000D-0000-FFFF-FFFF00000000}"/>
  </bookViews>
  <sheets>
    <sheet name="NASLOVNA STRAN" sheetId="1" r:id="rId1"/>
    <sheet name="REKAPITULACIJA" sheetId="2" r:id="rId2"/>
    <sheet name="SPLOŠNA DOLOČILA" sheetId="3" r:id="rId3"/>
    <sheet name="A. OPREMA" sheetId="8" r:id="rId4"/>
  </sheets>
  <definedNames>
    <definedName name="_xlnm.Print_Area" localSheetId="3">'A. OPREMA'!$A$1:$F$713</definedName>
    <definedName name="_xlnm.Print_Area" localSheetId="0">'NASLOVNA STRAN'!$A$1:$B$44</definedName>
    <definedName name="_xlnm.Print_Area" localSheetId="1">REKAPITULACIJA!$A$1:$C$23</definedName>
    <definedName name="_xlnm.Print_Area" localSheetId="2">'SPLOŠNA DOLOČILA'!$A$1:$B$42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53" i="8" l="1"/>
  <c r="F702" i="8"/>
  <c r="F306" i="8"/>
  <c r="F163" i="8" l="1"/>
  <c r="F710" i="8" l="1"/>
  <c r="F708" i="8"/>
  <c r="F706" i="8"/>
  <c r="F704" i="8"/>
  <c r="F688" i="8"/>
  <c r="F676" i="8"/>
  <c r="F99" i="8" l="1"/>
  <c r="F87" i="8"/>
  <c r="B4" i="2" l="1"/>
  <c r="A4" i="2"/>
  <c r="F700" i="8" l="1"/>
  <c r="F698" i="8"/>
  <c r="F696" i="8"/>
  <c r="F694" i="8"/>
  <c r="F692" i="8"/>
  <c r="F690" i="8"/>
  <c r="F686" i="8"/>
  <c r="F684" i="8"/>
  <c r="F682" i="8"/>
  <c r="F680" i="8"/>
  <c r="F678" i="8"/>
  <c r="F674" i="8"/>
  <c r="F672" i="8"/>
  <c r="F656" i="8"/>
  <c r="F646" i="8"/>
  <c r="F639" i="8"/>
  <c r="F630" i="8"/>
  <c r="F607" i="8"/>
  <c r="E609" i="8" s="1"/>
  <c r="C14" i="8" s="1"/>
  <c r="C12" i="2" s="1" a="1"/>
  <c r="C12" i="2" s="1"/>
  <c r="F595" i="8"/>
  <c r="F587" i="8"/>
  <c r="F581" i="8"/>
  <c r="F574" i="8"/>
  <c r="F560" i="8"/>
  <c r="F546" i="8"/>
  <c r="F537" i="8"/>
  <c r="F533" i="8"/>
  <c r="F525" i="8"/>
  <c r="F491" i="8"/>
  <c r="F473" i="8"/>
  <c r="F460" i="8"/>
  <c r="F435" i="8"/>
  <c r="F432" i="8"/>
  <c r="F427" i="8"/>
  <c r="F411" i="8"/>
  <c r="F409" i="8"/>
  <c r="F404" i="8"/>
  <c r="F389" i="8"/>
  <c r="F385" i="8"/>
  <c r="F381" i="8"/>
  <c r="F377" i="8"/>
  <c r="F373" i="8"/>
  <c r="F368" i="8"/>
  <c r="F363" i="8"/>
  <c r="F358" i="8"/>
  <c r="F354" i="8"/>
  <c r="F350" i="8"/>
  <c r="F346" i="8"/>
  <c r="F341" i="8"/>
  <c r="F336" i="8"/>
  <c r="F330" i="8"/>
  <c r="F323" i="8"/>
  <c r="F312" i="8"/>
  <c r="F297" i="8"/>
  <c r="F288" i="8"/>
  <c r="F282" i="8"/>
  <c r="F274" i="8"/>
  <c r="F244" i="8"/>
  <c r="F238" i="8"/>
  <c r="F232" i="8"/>
  <c r="F225" i="8"/>
  <c r="F217" i="8"/>
  <c r="F208" i="8"/>
  <c r="F194" i="8"/>
  <c r="F177" i="8"/>
  <c r="F162" i="8"/>
  <c r="F125" i="8"/>
  <c r="E127" i="8" s="1"/>
  <c r="C8" i="8" s="1"/>
  <c r="C6" i="2" s="1" a="1"/>
  <c r="C6" i="2" s="1"/>
  <c r="F80" i="8"/>
  <c r="F76" i="8"/>
  <c r="B16" i="8"/>
  <c r="B14" i="2" s="1"/>
  <c r="A16" i="8"/>
  <c r="A14" i="2" s="1"/>
  <c r="B15" i="8"/>
  <c r="B13" i="2" s="1"/>
  <c r="A15" i="8"/>
  <c r="A13" i="2" s="1"/>
  <c r="B14" i="8"/>
  <c r="B12" i="2" s="1"/>
  <c r="A14" i="8"/>
  <c r="A12" i="2" s="1"/>
  <c r="B13" i="8"/>
  <c r="B11" i="2" s="1"/>
  <c r="A13" i="8"/>
  <c r="A11" i="2" s="1"/>
  <c r="B12" i="8"/>
  <c r="B10" i="2" s="1"/>
  <c r="A12" i="8"/>
  <c r="A10" i="2" s="1"/>
  <c r="B11" i="8"/>
  <c r="B9" i="2" s="1"/>
  <c r="A11" i="8"/>
  <c r="A9" i="2" s="1"/>
  <c r="B10" i="8"/>
  <c r="B8" i="2" s="1"/>
  <c r="A10" i="8"/>
  <c r="A8" i="2" s="1"/>
  <c r="B9" i="8"/>
  <c r="B7" i="2" s="1"/>
  <c r="A9" i="8"/>
  <c r="A7" i="2" s="1"/>
  <c r="B8" i="8"/>
  <c r="B6" i="2" s="1"/>
  <c r="A8" i="8"/>
  <c r="A6" i="2" s="1"/>
  <c r="B7" i="8"/>
  <c r="B5" i="2" s="1"/>
  <c r="A7" i="8"/>
  <c r="A5" i="2" s="1"/>
  <c r="E101" i="8" l="1"/>
  <c r="C7" i="8" s="1"/>
  <c r="C5" i="2" s="1" a="1"/>
  <c r="C5" i="2" s="1"/>
  <c r="E712" i="8"/>
  <c r="E246" i="8"/>
  <c r="C9" i="8" s="1"/>
  <c r="C7" i="2" s="1" a="1"/>
  <c r="C7" i="2" s="1"/>
  <c r="E597" i="8"/>
  <c r="C13" i="8" s="1"/>
  <c r="C11" i="2" s="1" a="1"/>
  <c r="C11" i="2" s="1"/>
  <c r="E659" i="8"/>
  <c r="E391" i="8"/>
  <c r="C10" i="8" s="1"/>
  <c r="C8" i="2" s="1" a="1"/>
  <c r="C8" i="2" s="1"/>
  <c r="E502" i="8"/>
  <c r="C11" i="8" s="1"/>
  <c r="C9" i="2" s="1" a="1"/>
  <c r="C9" i="2" s="1"/>
  <c r="E562" i="8"/>
  <c r="C16" i="8" l="1"/>
  <c r="C14" i="2" s="1" a="1"/>
  <c r="C14" i="2" s="1"/>
  <c r="C12" i="8"/>
  <c r="C10" i="2" s="1" a="1"/>
  <c r="C10" i="2" s="1"/>
  <c r="C15" i="8"/>
  <c r="C13" i="2" s="1" a="1"/>
  <c r="C13" i="2" s="1"/>
  <c r="C4" i="2" l="1"/>
  <c r="C18" i="8"/>
  <c r="C16" i="2" l="1"/>
  <c r="C18" i="2" s="1"/>
  <c r="C20" i="2" s="1"/>
  <c r="C22" i="2" s="1"/>
  <c r="D14" i="2"/>
  <c r="D13" i="2"/>
  <c r="D12" i="2"/>
  <c r="D11" i="2"/>
  <c r="D10" i="2"/>
  <c r="D9" i="2"/>
  <c r="E8" i="2"/>
  <c r="D8" i="2"/>
  <c r="E7" i="2"/>
  <c r="D7" i="2"/>
  <c r="E6" i="2"/>
  <c r="D6" i="2"/>
  <c r="E5" i="2"/>
  <c r="D5" i="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<sst xmlns="http://schemas.openxmlformats.org/spreadsheetml/2006/main" count="1002" uniqueCount="683">
  <si>
    <t>OBJEKT:</t>
  </si>
  <si>
    <t>NAROČNIK:</t>
  </si>
  <si>
    <t>NOVOGRADNJA ŠPORTNE DVORANE K SGLZŠ POSTOJNA</t>
  </si>
  <si>
    <t>TRŽAŠKA CESTA 35</t>
  </si>
  <si>
    <t>6230 POSTOJNA</t>
  </si>
  <si>
    <t>PROJEKTNA FAZA:</t>
  </si>
  <si>
    <t>PZI</t>
  </si>
  <si>
    <t>DATUM:</t>
  </si>
  <si>
    <t>REKAPITULACIJA</t>
  </si>
  <si>
    <t>SPLOŠNA DOLOČILA</t>
  </si>
  <si>
    <t xml:space="preserve">V ponudbenih cenah za celoten obseg del po tem razpisu je potrebno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</si>
  <si>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</si>
  <si>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</si>
  <si>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</si>
  <si>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</si>
  <si>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</si>
  <si>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</si>
  <si>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</si>
  <si>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</si>
  <si>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</si>
  <si>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</si>
  <si>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</si>
  <si>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enotnih cenah morajo biti upoštevani tudi vsi pomični delovni odri, ki jih izvajalec potrebuje za izvedbo del.</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</si>
  <si>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</si>
  <si>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</si>
  <si>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Cena na enoto za več in manj dela se ne spreminja.</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</si>
  <si>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</si>
  <si>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</si>
  <si>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</si>
  <si>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</si>
  <si>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</si>
  <si>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Cena na enoto mora zajemati priklope ter ustrezno skladiščenje, zavarovanje/ vzdrževanje opreme na lokaciji, ki jo bo ponudnik zagotovil sam.</t>
  </si>
  <si>
    <t>Povračilo morebitne škode povzročene ostalim izvajalcem in naročniku ter uporabniku objekta.</t>
  </si>
  <si>
    <t>Pred dokončanjem del mora izvajalec predati naročniku "Poročilo o nastalih odpadkih in o ravnanju z njimi", za vse gradbene odpadke mora izvajalec v roku enega tedna po odvozu gradbenih odpadkov predati potrjene evidenčne liste pošiljke odpadkov z dokazilom, da so evidentirani v aplikaciji ARSO - IS ODPADKI.</t>
  </si>
  <si>
    <t>A.</t>
  </si>
  <si>
    <t>SKUPAJ:</t>
  </si>
  <si>
    <t>Zagotoviti je potrebno vse potrebne ukrepe za varno delo na gradbišču, primerne delovne pogoje, sanitarne in garderobne prostore ter zagotoviti vso varnostno opremo ter naprave.</t>
  </si>
  <si>
    <t>1.</t>
  </si>
  <si>
    <t>em</t>
  </si>
  <si>
    <t>količina</t>
  </si>
  <si>
    <t>cena / em</t>
  </si>
  <si>
    <t>vrednost</t>
  </si>
  <si>
    <t>kpl.</t>
  </si>
  <si>
    <t>1.1.</t>
  </si>
  <si>
    <t>1.2.</t>
  </si>
  <si>
    <t>kos</t>
  </si>
  <si>
    <t>OSTALO</t>
  </si>
  <si>
    <t>1.3.</t>
  </si>
  <si>
    <t>1.4.</t>
  </si>
  <si>
    <t>1.5.</t>
  </si>
  <si>
    <t>2.</t>
  </si>
  <si>
    <t>2.1.</t>
  </si>
  <si>
    <t>3.</t>
  </si>
  <si>
    <t>3.1.</t>
  </si>
  <si>
    <t>3.2.</t>
  </si>
  <si>
    <t>3.3.</t>
  </si>
  <si>
    <t>3.4.</t>
  </si>
  <si>
    <t>4.</t>
  </si>
  <si>
    <t>4.1.</t>
  </si>
  <si>
    <t>4.2.</t>
  </si>
  <si>
    <t>4.3.</t>
  </si>
  <si>
    <t>4.4.</t>
  </si>
  <si>
    <t>4.5.</t>
  </si>
  <si>
    <t>5.</t>
  </si>
  <si>
    <t>5.1.</t>
  </si>
  <si>
    <t>5.2.</t>
  </si>
  <si>
    <t>6.</t>
  </si>
  <si>
    <t>6.1.</t>
  </si>
  <si>
    <t>6.2.</t>
  </si>
  <si>
    <t>6.3.</t>
  </si>
  <si>
    <t>7.</t>
  </si>
  <si>
    <t>7.1.</t>
  </si>
  <si>
    <t>7.2.</t>
  </si>
  <si>
    <t>7.3.</t>
  </si>
  <si>
    <t>8.</t>
  </si>
  <si>
    <t>8.1.</t>
  </si>
  <si>
    <t>9.</t>
  </si>
  <si>
    <t>9.1.</t>
  </si>
  <si>
    <t>9.2.</t>
  </si>
  <si>
    <t>10.</t>
  </si>
  <si>
    <t>10.1.</t>
  </si>
  <si>
    <t xml:space="preserve">OBČINA POSTOJNA </t>
  </si>
  <si>
    <t>INVESTITOR:</t>
  </si>
  <si>
    <t>SGLZŠ POSTOJNA</t>
  </si>
  <si>
    <t>in</t>
  </si>
  <si>
    <t>LJUBLJANSKA 4</t>
  </si>
  <si>
    <t>6.5.</t>
  </si>
  <si>
    <t>6.6.</t>
  </si>
  <si>
    <t>4.6.</t>
  </si>
  <si>
    <t>4.7.</t>
  </si>
  <si>
    <t>4.8.</t>
  </si>
  <si>
    <t>4.9.</t>
  </si>
  <si>
    <t>4.10.</t>
  </si>
  <si>
    <t>4.11.</t>
  </si>
  <si>
    <t>4.12.</t>
  </si>
  <si>
    <t>4.13.</t>
  </si>
  <si>
    <t>4.14.</t>
  </si>
  <si>
    <t>4.15.</t>
  </si>
  <si>
    <t>4.16.</t>
  </si>
  <si>
    <t>4.17.</t>
  </si>
  <si>
    <t>4.18.</t>
  </si>
  <si>
    <t>4.19.</t>
  </si>
  <si>
    <t>4.20.</t>
  </si>
  <si>
    <t>5.3.</t>
  </si>
  <si>
    <t>5.4.</t>
  </si>
  <si>
    <t>5.5.</t>
  </si>
  <si>
    <t>5.6.</t>
  </si>
  <si>
    <t>5.7.</t>
  </si>
  <si>
    <t>5.8.</t>
  </si>
  <si>
    <t>5.9.</t>
  </si>
  <si>
    <t>7.4.</t>
  </si>
  <si>
    <t>3.5.</t>
  </si>
  <si>
    <t>3.6.</t>
  </si>
  <si>
    <t>3.7.</t>
  </si>
  <si>
    <t>3.8.</t>
  </si>
  <si>
    <t>3.9.</t>
  </si>
  <si>
    <t>NEPREDVIDENA DELA</t>
  </si>
  <si>
    <t>DDV (22%):</t>
  </si>
  <si>
    <t>SKUPAJ Z DDV:</t>
  </si>
  <si>
    <t>OPREMA</t>
  </si>
  <si>
    <t>REKAPITULACIJA OPREMA</t>
  </si>
  <si>
    <t>SPLOŠNA DOLOČILA
Pri izvajanju vseh del po opisih v nadaljevanju je potrebno upoštevati predhodno izdelano dokumentacijo ter vseh normativov in standardov, ki veljajo za to področje v Republiki Sloveniji.</t>
  </si>
  <si>
    <t>ELEKTROINŠTALACIJE</t>
  </si>
  <si>
    <t xml:space="preserve"> -napajanje z električno energijo je iz stikalnega bloka, ki je predviden v projektu za objekt. V stikalnem bloku je del iz katerega se napaja električna športna oprema zaščiten z električnim stikalom na diferenčni tok (FID)</t>
  </si>
  <si>
    <t xml:space="preserve"> - priključek elektro pogona pripravi izvajalec el.instalacij objekta na predvideni lokaciji</t>
  </si>
  <si>
    <t xml:space="preserve"> - vsak blok tribun je ozemljen, priključek zagotavlja izvajalec objekta </t>
  </si>
  <si>
    <t xml:space="preserve"> - po končani izvedbi električnih inštalacij in ozemljitev ter izenačanje potencialov morajo biti izvedene potrebne meritve. Rezultati morajo biti ustrezni.</t>
  </si>
  <si>
    <t>PODKONSTRUKCIJA:</t>
  </si>
  <si>
    <t>KOLESA:</t>
  </si>
  <si>
    <t>POHODNI PODESTI:</t>
  </si>
  <si>
    <t>LIČNICE:</t>
  </si>
  <si>
    <t>STOPNICE:</t>
  </si>
  <si>
    <t>OGRAJE STRANSKE</t>
  </si>
  <si>
    <t>* preklopne, izdelane iz kovinskih cevi s paličnim polnilom razmika maksimalno 10 cm, brez ostrih robov, višine 110 cm, prašno lakirano siva RAL 7040, nosilnost 100 kg/m</t>
  </si>
  <si>
    <t>* voziček za prevoz 28 stranskih ograj s 4 vrtljivimi kolesi, kovinski okvir, lakiran v barvi RAL</t>
  </si>
  <si>
    <t>STRANSKE MASKE</t>
  </si>
  <si>
    <t>- stranske maske iz samogasljivega materiala v stopnji B1, nameščene na krajne dele tribun, barva po barvni karti podjetja</t>
  </si>
  <si>
    <t>ELEKTRO POGON</t>
  </si>
  <si>
    <t>SEDEŽNA MESTA</t>
  </si>
  <si>
    <t xml:space="preserve">OBVEZNE PRILOGE S KATERIMI PONUDNIK DOKAZUJE USPOSOBLJENOST IN JIH MORA PRILOŽITI V PONUDBI: 1. potrdilo o skladnosti (certifikat) s katerimi se potrdi skladnost opreme z zahtevanim standardom  SIST EN 13200-1, SIST EN 13200-3, SIST EN 13200-5,  izdan in potrjen s strani  neodvisnih,usposobljenih organov. </t>
  </si>
  <si>
    <t>PARTER</t>
  </si>
  <si>
    <t xml:space="preserve">Kalkulacijske osnove: </t>
  </si>
  <si>
    <t>* Tip sedežnega mesta: Les breza, preklopni</t>
  </si>
  <si>
    <t>* Ograje: bočne, preklopne</t>
  </si>
  <si>
    <t>Skupaj vzdolžna tribuna parter</t>
  </si>
  <si>
    <t>grt</t>
  </si>
  <si>
    <t>FIKSNE TRIBUNE</t>
  </si>
  <si>
    <t>- lesen stol; sedež s fiksnim naslonjalom; debelina vezane plošče 10 mm; natur lesene barve, površina obdelana z UV obstojnim in B1 samogasljivim lakom, osni razmak med stroli od 48 do 50cm -številčenje sedežnih mest in vrst podesta montirana na betonsko stopnico, na podkonstrukciji (kot nap. Elan ali enakovredno)</t>
  </si>
  <si>
    <t>kom</t>
  </si>
  <si>
    <t>Skupaj fiksne tribune:</t>
  </si>
  <si>
    <t>DELILNE ZAVESE</t>
  </si>
  <si>
    <t>- priključek elektro pogona pripravi izvajalec el.instalacij objekta na predvideni lokaciji</t>
  </si>
  <si>
    <t>-po končani izvedbi električnih inštalacij in ozemljitev ter izenačanje potencialov morajo biti izvedene potrebne meritve. Rezultati morajo biti ustrezni.</t>
  </si>
  <si>
    <t>PRILOGE ZA DOKAZOVANJE USPOSOBLJENOSTI, KI MORAJO BITI PRILOŽENE:</t>
  </si>
  <si>
    <t>1. Pogonska os in varovalni mehanizem mora ustrezati zahtevam iz standarda DIN 18032/4</t>
  </si>
  <si>
    <t>2. Potrdilo o skladnosti (certifikat) s katerim se potrdi skladnost opreme z zahtevanim standardom DIN 18032/4 izdan in potrjen s strani neodvisnih, usposobljenih organov.</t>
  </si>
  <si>
    <t>DELILNA ZAVESA DVOPLASTNI SKAJ (DS)</t>
  </si>
  <si>
    <t>* Navijalna os premera 76 mm z ležaji in objemkami</t>
  </si>
  <si>
    <t>* Elektro motor z reduktorjem (EN 12453) (230/400V - 1,1kW ali 230/400V - 1,5kW)</t>
  </si>
  <si>
    <t xml:space="preserve">* Elektro mehanske varnostne naprave montirane na obeh straneh navijalne osi (EN 12604/12605i). </t>
  </si>
  <si>
    <t>•Poliesterska tkanina obojestransko prevlečena z pvc, sestava samo iz materialov, ki so registrirani v skladu z REACH regulativam pri ECHA( evropska agencija za kemikalije), pretržna trdnost 4000N/5 cm po EN ISO 1421/1,  material standard barva: Vanilija ali Siva, samougasljivo v stopnji B, skladno z EN 13501-1+A1: 2009, teža min. 1200 g/m2</t>
  </si>
  <si>
    <t>* Podkonstrukcija standard montaža s strani na nosilec, steno ali pod strop, maks. odmik 0,5m</t>
  </si>
  <si>
    <t>* Odmik umetnega unsnja od osi maks. 0,5m</t>
  </si>
  <si>
    <t>* Barva kovinskih delov RAL 9006</t>
  </si>
  <si>
    <t xml:space="preserve">**  Podkonstrukcija za nestandardno obešanje </t>
  </si>
  <si>
    <t>OBVEZNE PRILOGE S KATERIMI PONUDNIK DOKAZUJE USPOSOBLJENOST IN JIH MORA PRILOŽITI V PONUDBI: Pogonska os in varovalni mehanizem mora ustrezati zahtevam iz standarda DIN 18032/4. Obvezne priloge: potrdilo o skladnosti (certifikat) s katerimi se potrdi skladnost opreme z zahtevanim standardom DIN 18032/4 izdan in potrjen s strani neodvisnih,usposobljenih organov.</t>
  </si>
  <si>
    <t>Skupaj dvižna  delilna zavesa (DS):</t>
  </si>
  <si>
    <t>kpl</t>
  </si>
  <si>
    <t>DELILNE ZAVESE SKUPAJ:</t>
  </si>
  <si>
    <t>ŠPORTNE IGRE</t>
  </si>
  <si>
    <t>-napajanje z električno energijo je iz stikalnega bloka, ki je predviden v projektu za objekt. V stikalnem bloku je del iz katerega se napaja električna športna oprema zaščiten z električnim stikalom na diferenčni tok (FID)</t>
  </si>
  <si>
    <t>- po končani izvedbi električnih inštalacij in ozemljitev ter izenačanje potencialov morajo biti izvedene potrebne meritve. Rezultati morajo biti ustrezni.</t>
  </si>
  <si>
    <t>KOŠARKA</t>
  </si>
  <si>
    <t xml:space="preserve">*Izjavo o skladnosti (certifikat) s katerim se potrdi skladnost opreme z zahtevanim standardom SIST EN 1270 </t>
  </si>
  <si>
    <t>ODBOJKA</t>
  </si>
  <si>
    <t xml:space="preserve">*Potrdilo o skladnosti (certifikat) s katerim se potrdi skladnost opreme z zahtevanim standardom SIST EN 1271 izdan in potrjen s strani neodvisnih, usposobljenih organov; </t>
  </si>
  <si>
    <t>BADMINTON</t>
  </si>
  <si>
    <t xml:space="preserve">*Potrdilo o skladnosti (certifikat) s katerim se potrdi skladnost opreme z zahtevanim standardom SIST EN 1509 izdan in potrjen s strani neodvisnih, usposobljenih organov; </t>
  </si>
  <si>
    <t>STROPNI DVIŽNI KOŠ - GLAVNO IGRIŠČE</t>
  </si>
  <si>
    <t>Dobava in montaža stropne konstrukcije za košarko s sekurit ploščo  in pregibnim obročem, obroč je pritrjen neodvisno od sekurit plošče na okvir z mehko zaščito.</t>
  </si>
  <si>
    <t>Dvižna konstrukcija koša se pritrjuje na  podkonstrukcijo strehe na višini 10 m. Barva RAL9008</t>
  </si>
  <si>
    <t>Vpetje podkonstrukcije je izvedeno med vozlišči prostorskega paličja strehe. Barva: RAL9006</t>
  </si>
  <si>
    <t>Dvigovanje in spuščanje se izvede z električnim pogonom, varovano s protipadnim varovalom, mesto upravljanja po elektro vezalni shemi.</t>
  </si>
  <si>
    <t>Plošča sekurit v okvirju z mehko zaščito in regulatorjem višine, ki preko navojnega vretena (levi - desni navoj) in plinskega blažilca omogoča enostavno in hitro spremembo višine obroča z uporabo ročice od 260 cm do 305 cm.</t>
  </si>
  <si>
    <t>KALKULACIJSKE OSNOVE:</t>
  </si>
  <si>
    <t>Stropni koš - dvižna konstrukcija do 10 m</t>
  </si>
  <si>
    <t>Pogon stropne košarke na višini 10 m</t>
  </si>
  <si>
    <t>Plošča sekurit 180 x 105cm z okvirjem z mehko zaščito in regulatorjem višine obroča od 260 do 305cm</t>
  </si>
  <si>
    <t>Zglobni obroč za košarko</t>
  </si>
  <si>
    <t>Košarkarska mrežica - tekmovalna</t>
  </si>
  <si>
    <t>Premostitveni nosilec košev</t>
  </si>
  <si>
    <t>Vgradna elektrokomandna omara z vsemi elementi - vsi koši morajo imeti eno skupno vgradno elektrokomandno omaro</t>
  </si>
  <si>
    <t>Mehanska varnostna protipadna naprava</t>
  </si>
  <si>
    <t>Nosilec za semafor akcijskega časa (24s), lakiran po izboru investitorja oz. projektanta RAL 9006</t>
  </si>
  <si>
    <t>OP: V ceni se upošteva celoten komplet z vso potrebno dodatno konstrukcijo in pritrdilnim materialom za montažo!</t>
  </si>
  <si>
    <t>Skupaj stropni dvižni koš - glavno igrišče:</t>
  </si>
  <si>
    <t>KOŠ ZIDNI ODMIČNI - PREČNA IGRIŠČA</t>
  </si>
  <si>
    <t>Dobava in montaža stenske konstrukcije za košarko s sekurit ploščo in pregibnim obročem, obroč je pritrjen neodvisno od sekurit plošče na okvir z mehko zaščito.</t>
  </si>
  <si>
    <r>
      <t>* konstrukcija s stenskim okvirom in konstrukcijo z drsnim mehanizmom dolžine</t>
    </r>
    <r>
      <rPr>
        <u/>
        <sz val="11"/>
        <rFont val="Calibri"/>
        <family val="2"/>
        <charset val="238"/>
        <scheme val="minor"/>
      </rPr>
      <t xml:space="preserve"> do 250 cm</t>
    </r>
  </si>
  <si>
    <t xml:space="preserve">Odpiranje in zapiranje se izvaja preko sistema teleskopske diagonale konstrukcije z blokirnim vijakom za odprti in zaprti položaj. </t>
  </si>
  <si>
    <t>Komplet mora vsebovati vso potrebno dodatno konstrukcijo in pritrdilni material za montažo:</t>
  </si>
  <si>
    <t>vsebovati mora:</t>
  </si>
  <si>
    <t>* zglobni obroč za košarko</t>
  </si>
  <si>
    <t>* košarkarska mrežica tekmovalna</t>
  </si>
  <si>
    <t>*Plošča sekurit 180 x 105 v okvirju z mehko zaščito ,s pripravo za regulacojo višine iz 260 cm na 305 cm.</t>
  </si>
  <si>
    <t xml:space="preserve">OBVEZNE PRILOGE S KATERIMI PONUDNIK DOKAZUJE USPOSOBLJENOST IN JIH MORA PRILOŽITI V PONUDBI: 1. izjavo o skladnosti s katerimi se potrdi skladnost opreme z zahtevanim standardom SIST EN 1270 </t>
  </si>
  <si>
    <t>TEKMOVALNA ODBOJKA</t>
  </si>
  <si>
    <t>Dobava tekmovalne garniture za odbojko, ki je namenjena za najvišji nivo tekmovanj. Čvrsta in obenem lahka aluminijasta stojala omogočajo enostavno napenjanje mreže.</t>
  </si>
  <si>
    <t>Dobava opreme za tekmovalno odbojko v sestavi:</t>
  </si>
  <si>
    <t>Aluminijasto stojalo fi 100 mm, višine 3 m z napenjalom</t>
  </si>
  <si>
    <t>Aluminijasto stojalo fi 100 mm, višine 3 m z drsnikom brez napenjala</t>
  </si>
  <si>
    <t>Zaščita stebrov odbojke</t>
  </si>
  <si>
    <t>Puša odbojke fi 100 mm</t>
  </si>
  <si>
    <t xml:space="preserve">Pokrov športnega poda medeninasti obroč </t>
  </si>
  <si>
    <t xml:space="preserve">Tekmovalna mreža odbojke </t>
  </si>
  <si>
    <t>Navijalec mreže</t>
  </si>
  <si>
    <t>Sodniško stojalo za odbojko aluminijasto z mehko zaščito</t>
  </si>
  <si>
    <t>Anteni (2 kosa v garnituri)</t>
  </si>
  <si>
    <t>OBVEZNE PRILOGE S KATERIMI PONUDNIK DOKAZUJE USPOSOBLJENOST IN JIH MORA PRILOŽITI V PONUDBI: 1. potrdilo o skladnosti (certifikat) s katerimi se potrdi skladnost opreme z zahtevanim standardom SIST EN 1271 izdan in potrjen s strani neodvisnih,usposobljenih organov.</t>
  </si>
  <si>
    <t>Skupaj tekmovalna odbojka:</t>
  </si>
  <si>
    <t>ŠOLSKA ODBOJKA</t>
  </si>
  <si>
    <t>Dobava šolske garniture za odbojko. Čvrsta in obenem lahka aluminijasta stojala omogočajo enostavno napenjanje mreže.</t>
  </si>
  <si>
    <t>Dobava opreme za šolsko odbojko:</t>
  </si>
  <si>
    <t>Aluminijasto stojalo fi 100 mm, višine 3 m brez napenjala</t>
  </si>
  <si>
    <t>Mreža za šolsko odbojko</t>
  </si>
  <si>
    <t>Skladno s SIST EN 1271</t>
  </si>
  <si>
    <t>Skupaj šolska odbojka:</t>
  </si>
  <si>
    <t>ROKOMET</t>
  </si>
  <si>
    <t>Rokometni gol šolski notranji - belo plastificiran</t>
  </si>
  <si>
    <t>Rokometni gol ALU,  RDEČE/BEL plastificiran, s prilagojeno globino</t>
  </si>
  <si>
    <t>Mreža za rokomet naylon, bela - 90</t>
  </si>
  <si>
    <t>Lovilna rok.mreža- naylon fi 4m</t>
  </si>
  <si>
    <t>Sidra za rokometni gol notranja parket</t>
  </si>
  <si>
    <t>Voz za prevoz in shranjevanje gola 3x2 m(za par)</t>
  </si>
  <si>
    <t>Skupaj rokometni gol:</t>
  </si>
  <si>
    <t>OPREMA ZA BADMINTON</t>
  </si>
  <si>
    <t>Dobava in postavitev opreme za badminton v sestavi:</t>
  </si>
  <si>
    <t>prevozno stojalo za badminton z utežjo minimalno 30kg</t>
  </si>
  <si>
    <t>par</t>
  </si>
  <si>
    <t>mreža za badminton v črni barvi</t>
  </si>
  <si>
    <t>OBVEZNE PRILOGE S KATERIMI PONUDNIK DOKAZUJE USPOSOBLJENOST IN JIH MORA PRILOŽITI V PONUDBI: 1. potrdilo o skladnosti (certifikat) s katerimi se potrdi skladnost opreme z zahtevanim standardom SIST EN 1509 izdan in potrjen s strani neodvisnih, usposobljenih  organov</t>
  </si>
  <si>
    <t>Skupaj oprema za badminton:</t>
  </si>
  <si>
    <t>DVORANSKI HOKEJ</t>
  </si>
  <si>
    <t>MINI GOL</t>
  </si>
  <si>
    <t>Dobava in postavitev opreme za dvoranski hokej v sestavi:</t>
  </si>
  <si>
    <t>Samostoječi gol 120 x 90 cm</t>
  </si>
  <si>
    <t>Mreža za samostoječi gol 120 x 90 cm</t>
  </si>
  <si>
    <t>Skupaj oprema dvoranski hokej:</t>
  </si>
  <si>
    <t>ZAPISNIKARSKE MIZE</t>
  </si>
  <si>
    <t>Zapisnikarska miza</t>
  </si>
  <si>
    <t xml:space="preserve">Dobava in montaža prevozne zapisnikarske mize, dim. 200 x 70 x 72 cm, sprednja stran in stranice zaprte do tal </t>
  </si>
  <si>
    <t>Skupaj zapisnikarske mize:</t>
  </si>
  <si>
    <t>NAMIZNI TENIS</t>
  </si>
  <si>
    <t>Dobava in postavitev prevozne in zložljive opreme za namizni tenis. Miza za namizni tenis dimenzij: (dolžina) 1670 x (širina) 750 x (višina od poda) 1550 mm narejena v skladu z namiznoteniškimi pravili in varnostnim normam EN 14468-1. Inovativen design, DSI tehnologija (double security integree) - avtomatično zaklepanje mize kar omogoča varno igranje tudi na neravnih podlagah.</t>
  </si>
  <si>
    <t>- semafor za namizni tenis</t>
  </si>
  <si>
    <t>Skupaj namizni tenis:</t>
  </si>
  <si>
    <t>ŠPORTNE IGRE SKUPAJ:</t>
  </si>
  <si>
    <t>TELOVADNA OPREMA</t>
  </si>
  <si>
    <t>PRILOGE ZA DOKAZOVANJE USPOSOBLJENOSTI, KI MORAJO BITI PRILOŽENE PRI VSAKEM ELEMENTU TELOVADNE OPREME:</t>
  </si>
  <si>
    <t>TELOVADNA OPREMA:</t>
  </si>
  <si>
    <t>Letveniki:</t>
  </si>
  <si>
    <t>Potrdilo o skladnosti (certifikat) s katerem se potrdi skladnost opreme z zahtevanim standardom SIST EN 12346 izdan in potrjen s strani neodvisnih, usposobljenih organov.</t>
  </si>
  <si>
    <t>GIMNASTIČNA OPREMA</t>
  </si>
  <si>
    <t>Vtični drog</t>
  </si>
  <si>
    <t>OBVEZNE PRILOGE S KATERIMI PONUDNIK DOKAZUJE USPOSOBLJENOST IN JIH MORA PRILOŽITI V PONUDBI: 1. potrdilo o skladnosti (certifikat) s katerimi se potrdi skladnost opreme z zahtevanim standardom SIST EN 12197 izdan in potrjen s strani neodvisnih, usposobljenih organov</t>
  </si>
  <si>
    <t>BRADLJA - dvovišinska ali šolska</t>
  </si>
  <si>
    <t>OBVEZNE PRILOGE S KATERIMI PONUDNIK DOKAZUJE USPOSOBLJENOST IN JIH MORA PRILOŽITI V PONUDBI: 1. potrdilo o skladnosti (certifikat) s katerimi se potrdi skladnost opreme z zahtevanim standardom SIST EN 915 izdan in potrjen s strani neodvisnih, usposobljenih organov</t>
  </si>
  <si>
    <t>Skrinja - Skrinjica</t>
  </si>
  <si>
    <t>OBVEZNE PRILOGE S KATERIMI PONUDNIK DOKAZUJE USPOSOBLJENOST IN JIH MORA PRILOŽITI V PONUDBI: 1. potrdilo o skladnosti (certifikat) s katerimi se potrdi skladnost opreme z zahtevanim standardom SIST EN 916 izdan in potrjen s strani neodvisnih, usposobljenih organov</t>
  </si>
  <si>
    <t>Koza velika ali mala</t>
  </si>
  <si>
    <t>OBVEZNE PRILOGE S KATERIMI PONUDNIK DOKAZUJE USPOSOBLJENOST IN JIH MORA PRILOŽITI V PONUDBI: 1. potrdilo o skladnosti (certifikat) s katerimi se potrdi skladnost opreme z zahtevanim standardom SIST EN 12196 izdan in potrjen s strani neodvisnih, usposobljenih organov</t>
  </si>
  <si>
    <t>Telovadna klop</t>
  </si>
  <si>
    <t>OBVEZNE PRILOGE S KATERIMI PONUDNIK DOKAZUJE USPOSOBLJENOST IN JIH MORA PRILOŽITI V PONUDBI: 1. potrdilo o skladnosti (certifikat) s katerimi se potrdi skladnost opreme z zahtevanim standardom SIST EN 12432 izdan in potrjen s strani neodvisnih, usposobljenih organov</t>
  </si>
  <si>
    <t>Gred šolska ali nizka</t>
  </si>
  <si>
    <t>LETVENIK FIKSNI ENOJNI</t>
  </si>
  <si>
    <t>Dobava letvenikov dimenzije 260 x 90 cm komplet z elementi za pritrditev na steno. Stranice letvenika so izdelane iz prvovrstnega smrekovega lesa, 16 prečk pa iz trdega lesa</t>
  </si>
  <si>
    <t xml:space="preserve">Letvenik s konzolo </t>
  </si>
  <si>
    <t>Montažni set za pritrditev v parket</t>
  </si>
  <si>
    <t>OBVEZNE PRILOGE S KATERIMI PONUDNIK DOKAZUJE USPOSOBLJENOST IN JIH MORA PRILOŽITI V PONUDBI: 1. potrdilo o skladnosti (certifikat) s katerimi se potrdi skladnost opreme z zahtevanim standardom SIST EN 12346 izdan in potrjen s strani neodvisnih, usposobljenih organov</t>
  </si>
  <si>
    <t>Skupaj letvenik fiksni enojni s konzolami:</t>
  </si>
  <si>
    <t>ODMIČNI LETVENIK DVOJNI</t>
  </si>
  <si>
    <t>Dobava odmičnega letvenika, ki se uporablja pod strokovnim nadzorom. V odprtem položaju fiksiran v talno pušo, v zaprtem položaju ob steni pa fiksiran v talno in stensko sidrišče. Velikost letvenika 186 x 260 cm; kot odprtja 90°; sestavljen iz dvojnega letvenika izdelanega iz treh prvovrstnih smrekovih stranic s 16 ovalnimi prečkami iz trdega lesa. Dimenzija lesenega dela dvojnega letvenik je 175 x 260 cm</t>
  </si>
  <si>
    <t>Dvojni odmični letvenik</t>
  </si>
  <si>
    <t>Kovinska konstrukcija za pritrditev v steno; RAL 9003</t>
  </si>
  <si>
    <t>ALU steber premera fi 10cm dolžine 250cm. Steber pritrjen na zunanjo stranico letvenika. V setu s stebrom tudi vtična puša (glej posebne zahteve za izdelavo temeljev), pokrov puše in vakumsko odpiralo</t>
  </si>
  <si>
    <t>montažni set za pritrditev v parket (talna ploščica, pritrdilni elementi)</t>
  </si>
  <si>
    <t>Skupaj odmični letvenik dvojni:</t>
  </si>
  <si>
    <t xml:space="preserve">PLEZALNA GARNITURA </t>
  </si>
  <si>
    <t xml:space="preserve">Dobava plezalne garniture v sestavi: </t>
  </si>
  <si>
    <t>Skupaj plezalna garnitura na kozoli:</t>
  </si>
  <si>
    <t>TELOVADNA LESTEV OB STENI</t>
  </si>
  <si>
    <t xml:space="preserve">Telovadna Lestev – navadna je montirana ob steno. Lestev je izdelana iz lesa, stranice letvenika so izdelane iz prvovrstnega smrekovega lesa, 19 prečk pa iz trdega lesa. </t>
  </si>
  <si>
    <t>Vodila so iz jeklenih profilov, ki so pritrjena na steno (odvisno od materiala stene je odvisno kake pritrdilne elemente uporabimo za pritrditev. Lahko je beton, siporeks ali opeka).</t>
  </si>
  <si>
    <t>Skupaj telovadna lestev ob steni:</t>
  </si>
  <si>
    <t>TELOVADNE SKRINJE</t>
  </si>
  <si>
    <t>Skrinja iz vezane plošče s prevozom, šestdelna, zaokroženi masivni vogali. Pokrov oblazinjen in prevlečen s kvalitetnim umetnim usnjem, skladna s SIST EN 916.</t>
  </si>
  <si>
    <t>Skrinjica, zaobljeni vogali, skladna s SIST EN 916</t>
  </si>
  <si>
    <t>Telovadne skrinje skupaj</t>
  </si>
  <si>
    <t>VTIČNI DROG DVOJNI - ALUMINIJ</t>
  </si>
  <si>
    <t xml:space="preserve">Dobava dvojnega vtičnega droga za vadbo šolske gimnastike v sestavi: </t>
  </si>
  <si>
    <t>Aluminijast steber za vtični drog, z možnostjo regulacije višine prečke od 80 do 250 cm</t>
  </si>
  <si>
    <t>Prečka za vtični drog iz najkvalitetnejšega jekla fi 28 mm</t>
  </si>
  <si>
    <t>Lestvina za vtični drog, fi 40mm z jeklenim vložkom</t>
  </si>
  <si>
    <t>Puša za vtični drog, za montažo potrebna priprava temelja globine minimalno 55 cm</t>
  </si>
  <si>
    <t>Pokrov puše</t>
  </si>
  <si>
    <t>Skupaj vtični drog:</t>
  </si>
  <si>
    <t>BRADLJA DVOVIŠINSKA</t>
  </si>
  <si>
    <t>Dobava dvovišinske šolske bradlje. Lahka konstrukcija šolske dvovišinske bradlje omogoča vsestransko uporabo in regulacijo lestvin po predpisih FIG. Enostavna, hitra in varna regulacija lestvin od 190 do 240 cm in 110do 160 cm. Razmik med lestvinama od 70 do 140 cm. Prevoz bradlje z vgrajenimi kolesi. Pri zamenjavi višje lestvine z drogom se bradlja lahko uporabi kot šolski drog (nižja lestvina se odloži na tla).  Skladno s SIST EN 915</t>
  </si>
  <si>
    <t>Blazina za dvovišinsko bradljo; dim. 232 x 82 x 6 cm</t>
  </si>
  <si>
    <t>Drog dvovišinske bradlje</t>
  </si>
  <si>
    <t>Skupaj dvovišinska bradlja:</t>
  </si>
  <si>
    <t>BRADLJA ŠOLSKA</t>
  </si>
  <si>
    <t>Dobava šolske bradlje. Bradlja z dvojnim varovanjem višine lestvine, ki je nastavljiva v območju 120 do 185 cm. Razmik med lestvinama od 36 do 66 cm. Bradlja ima vgrajen prevoz. Skladno s SIST EN 914</t>
  </si>
  <si>
    <t>Blazina za šolsko bradljo; dim. 213 x 43 x 6 cm</t>
  </si>
  <si>
    <t>Skupaj bradlja šolska</t>
  </si>
  <si>
    <t>KOZA MALA</t>
  </si>
  <si>
    <t>Dobava male koze dim. 90 do 130 cm. Trup elastičen in lahek. Prevleka je iz pravega usnja. Kovinske noge s teleskopsko regulacijo po 5 cm. Za izravnavo neravnin poda ima ena noga brezstopenjsko regulacijo. Skladna s SIST EN 12196</t>
  </si>
  <si>
    <t>Skupaj koza mala:</t>
  </si>
  <si>
    <t>KOZA VELIKA</t>
  </si>
  <si>
    <t>Dobava velike koze dim. 100 do 170 cm. Trup elastičen in lahek. Prevleka je iz pravega usnja. Kovinske noge s teleskopsko regulacijo po 5 cm. Za izravnavo neravnin poda ima ena noga brezstopenjsko regulacijo. Skladna s SIST EN 12196</t>
  </si>
  <si>
    <t>Skupaj koza velika:</t>
  </si>
  <si>
    <t>ODRIVNA DESKA ŠOLSKA</t>
  </si>
  <si>
    <t>Dobava odrivne deske, šolske tapecirano oblazinjene</t>
  </si>
  <si>
    <t>Skupaj odrivna deska</t>
  </si>
  <si>
    <t>ODRIVNA DESKA TEKMOVALNA</t>
  </si>
  <si>
    <t>Dobava odrivne deske, tekmovalna; vgrajeni dve vzmeti, ki povečata hitrost in moč odriva</t>
  </si>
  <si>
    <t>Skupaj odrivna deska tekmovalna</t>
  </si>
  <si>
    <t>TRAMPOLIN</t>
  </si>
  <si>
    <t>Trampolin 125 x 125 cm z vzmetni, blazinska zaščita vzmeti, zložljiva podkonstrukcija</t>
  </si>
  <si>
    <t>TELOVADNA KLOP</t>
  </si>
  <si>
    <t>Dobava telovadne klopi; izdelana iz kvalitetnega lepljenega smrekovega lesa, noge pa so iz vezane plošče. Klop je uporabna obojestransko, saj je na spodnji strani vgrajena gred. Dolžina 3,5m. Višina klopi je 35 cm, širina zgorje ploskve 27 cm ter širina gredi 10 cm. Klop ima na eni strani rebro za uporabo klopi kot klančino (skupaj s telovadno skrinjo ali letvenikom). Skladno z SIST EN 12432.</t>
  </si>
  <si>
    <t>Skupaj telovadna klop</t>
  </si>
  <si>
    <t>NIZKA GRED</t>
  </si>
  <si>
    <t>Dobava nizke gredi; dolžine 390 cm ter višine 40 cm. Izdelana iz kvalitetnega smrekovega lepljenega lesa. Noge kovinske z gumijastimi čepi, skladno z SIST EN 12432</t>
  </si>
  <si>
    <t>Skupaj nizka gred</t>
  </si>
  <si>
    <t>OPREMA ZA SHRANJEVANJE</t>
  </si>
  <si>
    <t>VOZ ZA VTIČNO ORODJE</t>
  </si>
  <si>
    <t>Voz za vtično orodje</t>
  </si>
  <si>
    <t>Skupaj voz za vtično orodje:</t>
  </si>
  <si>
    <t>STENSKA KONZOLA ZA SHRANJEVANJE</t>
  </si>
  <si>
    <t>Dvojna konzola s štirimi zaščitenimi mesti za odlaganje vtične opreme (2 kosa je v eni garnituri)</t>
  </si>
  <si>
    <t>Skupaj stenska konzola za shranjevanje:</t>
  </si>
  <si>
    <t>VOZ ZA ŽOGE</t>
  </si>
  <si>
    <t>Dobva voza za žoge; kovinski s ključavnico 100 x 55 x 80 cm</t>
  </si>
  <si>
    <t>Voz za žoge skupaj:</t>
  </si>
  <si>
    <t>VOZ ZA BLAZINE</t>
  </si>
  <si>
    <t>Voz za blazine 200 x 100</t>
  </si>
  <si>
    <t>Skupaj voz za blazine:</t>
  </si>
  <si>
    <t>OMARE ZA SHRANJEVANJE OPREME</t>
  </si>
  <si>
    <t>Kovinske omare za shranjevanje rekvizitov dim. 195 x 110 x 50 cm s ključavnico</t>
  </si>
  <si>
    <t>Skupaj omare za shranjevanje:</t>
  </si>
  <si>
    <t>TELOVADNA OPREMA SKUPAJ:</t>
  </si>
  <si>
    <t>BLAZINE</t>
  </si>
  <si>
    <t>TELOVADNE BLAZINE</t>
  </si>
  <si>
    <t>Prevleke mehkih blazin iz neraztržnega PVC-ja, z ročaji za prenos in oddušniki. Prevleke polivalentnih blazin iz teksturnega materiala s protidrsno funkcijo v kombinaciji z neraztržnim PVC-jem. Prevleke telovadnih blazin iz neraztržnega PVC-ja, dno blazine iz teksturnega materiala s protidrsno funkcijo. Prevleke blazin letvenikov iz neraztržnega PVC-ja, dno blazine iz teksturnega materiala s protidrsno funkcijo, z všitimi mehkimi ježnimi trakovi, v kompletu s trdimi ježnimi trakovi.</t>
  </si>
  <si>
    <t>Telovadna blazina 200 x 125 x 6 cm</t>
  </si>
  <si>
    <t xml:space="preserve">Blazina za doskoke 200 x 125 x 12 cm </t>
  </si>
  <si>
    <t xml:space="preserve">Mehka blazina 200 x 150 x 25 cm </t>
  </si>
  <si>
    <t>Mehka blazina 200 x 200 x 50 cm</t>
  </si>
  <si>
    <t xml:space="preserve">OBVEZNE PRILOGE S KATERIMI PONUDNIK DOKAZUJE USPOSOBLJENOST IN JIH MORA PRILOŽITI V PONUDBI: 1. potrdilo o skladnosti (certifikat) s katerimi se potrdi minimalne zahteve skladnost in varnosti opreme z zahtevanim standardom iz serije SIST EN 12503, izdan in potrjen s strani neodvisnih,usposobljenih organov. </t>
  </si>
  <si>
    <t>Skupaj telovadne  blazine</t>
  </si>
  <si>
    <t>Prevleke za blazine</t>
  </si>
  <si>
    <t>Prevleka za mehke blazine 300 x 200 x 25 cm</t>
  </si>
  <si>
    <t>Prevleka za mehke blazine 400 x 200 x 50 cm</t>
  </si>
  <si>
    <t>Skupaj prevleke za blazine</t>
  </si>
  <si>
    <t>Blazina fitness 185 x 65 x 3 cm</t>
  </si>
  <si>
    <t>Polivalentne blazine</t>
  </si>
  <si>
    <t>Komplet polivalentnih blazin sestavljajo: 2 osnovni blazini, 3 kvadri, 3 x po 2 klina in dva polvalja. S posebnimi trakovi (ježki) se blazine lahko spajajo v poljubne oblike in se z lahkoto prenašajo. Polivalentne blazine se uporabljajo samostojno, v različnih kombinacijah ali skupaj z že obstoječo športno opremo. Komplet polivalentnih blazin je namenjen predvsem uporabi za predšolsko vzgojo ter nižje razrede osnovne šole.</t>
  </si>
  <si>
    <t>Kvader 4</t>
  </si>
  <si>
    <t>Kvader 3</t>
  </si>
  <si>
    <t>Kvader 2</t>
  </si>
  <si>
    <t>Zagozda 4A</t>
  </si>
  <si>
    <t>Zagozda 3A</t>
  </si>
  <si>
    <t>Zagozda 2A</t>
  </si>
  <si>
    <t>Zagozda 2B</t>
  </si>
  <si>
    <t>Zagozda 3B</t>
  </si>
  <si>
    <t>Zagozda 4B</t>
  </si>
  <si>
    <t>Polvalj A</t>
  </si>
  <si>
    <t>Polvalj B</t>
  </si>
  <si>
    <t>Blazina 250x100x6 s spojnim AB trakom</t>
  </si>
  <si>
    <t>Skupaj polivalentne blazine</t>
  </si>
  <si>
    <t>BLAZINE ZA LETVENIKE</t>
  </si>
  <si>
    <t>Dobava blazine letvenika dimenzij 164 x 88 x 6cm, ki se ob neuporabi shranjuje na letveniku, obešanje preko ježek trakov; barva svetlo siva RAL 7040</t>
  </si>
  <si>
    <t>Skupaj blazine za letvenike:</t>
  </si>
  <si>
    <t>UČILA, REKVIZITI, PREMIČNA OPREMA</t>
  </si>
  <si>
    <t>ŽOGE</t>
  </si>
  <si>
    <t>kompresor za žoge z manometrom</t>
  </si>
  <si>
    <t>Sedalna žoga premera 45 cm</t>
  </si>
  <si>
    <t>Sedalna žoga premera 75 cm</t>
  </si>
  <si>
    <t>Sedalna žoga premera 90 cm</t>
  </si>
  <si>
    <t xml:space="preserve">Žoga za gimnastiko 420 g </t>
  </si>
  <si>
    <t>Vortex</t>
  </si>
  <si>
    <t>Žoga za malo košarko guma št. 5</t>
  </si>
  <si>
    <t>Žoga za košarko - usnje št. 7</t>
  </si>
  <si>
    <t>Žoga za košarko - trening guma št. 7</t>
  </si>
  <si>
    <t>Žoga za rokomet vel. 3 umetno usnje</t>
  </si>
  <si>
    <t>Žoga za rokomet vel.2 umetno usnje</t>
  </si>
  <si>
    <t>Žoga za rokomet vel.1 umetno usnje</t>
  </si>
  <si>
    <t>Žoga za odbojko tekmovalna</t>
  </si>
  <si>
    <t>Žoga za odbojko trening</t>
  </si>
  <si>
    <t xml:space="preserve">Žoga za odbojko supersoft </t>
  </si>
  <si>
    <t>Igralna žoga supersoft premera 20 cm</t>
  </si>
  <si>
    <t>Nogomet velur št 4</t>
  </si>
  <si>
    <t>Nogomet nizko odbojna</t>
  </si>
  <si>
    <t>Medicinka guma 2 kg</t>
  </si>
  <si>
    <t>Medicinka guma 3 kg</t>
  </si>
  <si>
    <t>Medicinka guma 5 kg</t>
  </si>
  <si>
    <t xml:space="preserve">Žogice za namizni tenis </t>
  </si>
  <si>
    <t xml:space="preserve">Žogice za badmintoin - umetna snov </t>
  </si>
  <si>
    <t>MERILNI PRIPOMOČKI</t>
  </si>
  <si>
    <t>Štartna pištola</t>
  </si>
  <si>
    <t>Piščalka z vrvico</t>
  </si>
  <si>
    <t>Osebna tehtnica z višinomerom</t>
  </si>
  <si>
    <t>Kaliper za merjenje kožne gube kovinski</t>
  </si>
  <si>
    <t>Elektronski merilec spretnosti (taping)</t>
  </si>
  <si>
    <t>Merilnik predklona</t>
  </si>
  <si>
    <t>preproga za skok v daljino</t>
  </si>
  <si>
    <t>Meter 50 m</t>
  </si>
  <si>
    <t>Merilec srčnega utripa</t>
  </si>
  <si>
    <t>Elektronska štoperica</t>
  </si>
  <si>
    <t>Kompas pohodniški</t>
  </si>
  <si>
    <t>UČNI PRIPOMOČKI</t>
  </si>
  <si>
    <t>Kij za ritmiko/plastični, dolžine</t>
  </si>
  <si>
    <t>Trak za ritmiko na držalu, dolžina traku 6m</t>
  </si>
  <si>
    <t>Vrv za ritmiko</t>
  </si>
  <si>
    <t xml:space="preserve">Obroč PVC fi 70 cm </t>
  </si>
  <si>
    <t>Debela vrv 15 m</t>
  </si>
  <si>
    <t xml:space="preserve">Markirni stožec 22 cm </t>
  </si>
  <si>
    <t xml:space="preserve">Lopar za badminton šolski </t>
  </si>
  <si>
    <t>Lopar za namizni tenis šolski</t>
  </si>
  <si>
    <t>Floorball/hokej set (12 palic, 3 žogice)</t>
  </si>
  <si>
    <t>Plošček - žogica za hokej (1/2 + 1/2)</t>
  </si>
  <si>
    <t>Megafon</t>
  </si>
  <si>
    <t>Ročni kasetni semafor na stojalo</t>
  </si>
  <si>
    <t>kolebnica 250 cm, z vrtljivimi ročaji</t>
  </si>
  <si>
    <t>kolebnica 300 cm, z vrtljivimi ročaji</t>
  </si>
  <si>
    <t>palica telovadna 100/2,5 cm, lesena</t>
  </si>
  <si>
    <t>stojalo za slalom (plastični podstavek + plastična palica 120 cm)</t>
  </si>
  <si>
    <t>ATLETIKA</t>
  </si>
  <si>
    <t>šolska pregibna ovira do 70 cm</t>
  </si>
  <si>
    <t>Stojalo za skok v višino</t>
  </si>
  <si>
    <t>Letvica fiberglas za skok v višino</t>
  </si>
  <si>
    <t>Vrvica za skok v višino</t>
  </si>
  <si>
    <t>Dvoranski štartni blok - gumi</t>
  </si>
  <si>
    <t>štafetna palica lesena</t>
  </si>
  <si>
    <t>zvočni označevalec štarta, štartna klapa</t>
  </si>
  <si>
    <t>krogla 3 kg gumijasta</t>
  </si>
  <si>
    <t>krogla 4 kg gumijasta</t>
  </si>
  <si>
    <t>BLAZINE SKUPAJ:</t>
  </si>
  <si>
    <t>ZAŠČITNE MREŽE IN OBLOGE</t>
  </si>
  <si>
    <t xml:space="preserve"> -po končani izvedbi električnih inštalacij in ozemljitev ter izenačanje potencialov morajo biti izvedene potrebne meritve. Rezultati morajo biti ustrezni.</t>
  </si>
  <si>
    <t>1. Pogonska os in varovalni mehanizem mora ustrezati zahtevam iz standarda DIN 18032/4. Obvezne priloge: potrdilo o skladnosti (certifikat) s katerimi se potrdi skladnost opreme z zahtevanim standardom DIN 18032/4 izdan in potrjen s strani neodvisnih,usposobljenih organov.</t>
  </si>
  <si>
    <t>ELEKTRO DVIŽNA ZAŠČITNA MREŽA</t>
  </si>
  <si>
    <t xml:space="preserve">Dobava in priklop elektro dvižne zaščitne mreže za rokometnimi goli. Mreža je enodelna s kvadratki 8x8cm, iz 4,2mm vrvice naylona. Upravljanje preko stikal na vidnem mestu. Višina zaščitne mreže 6m, dolžina 16m, s standardnim pogonom. </t>
  </si>
  <si>
    <t>Sestava: pobiralna cev, nosilna cev, vrvi in sestavni material za pogonsko os. Minimalna reža ob steni 10cm, z zaščitno vrečo iz umetnega usnja na pobiralni cevi.</t>
  </si>
  <si>
    <t xml:space="preserve">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</si>
  <si>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- 1x Navijalna os premera 76 mm z ležaji in objemkami</t>
  </si>
  <si>
    <t>- 1x Elektro motor z reduktorjem (EN 12453) (230/400V - 1,1kW)</t>
  </si>
  <si>
    <t xml:space="preserve">- 1x Elektro mehanske varnostne naprave montirane na obeh straneh navijalne osi (EN 12604/12605i). </t>
  </si>
  <si>
    <t>- Mreža: okenca 80x80mm, debelina vrvi 4,2mm (nylon) ali 5mm (polipropilen) , UV odporna, bela barva</t>
  </si>
  <si>
    <t>- Umetno usnje za vrečo; barva siva RAL 7040; pretežna trdnost 1500 N; samougasljivo v stopnji B1; teža min. 890 g/m2</t>
  </si>
  <si>
    <t>- Podkonstrukcija za montažo s strani na nosilec; max odmik 0,5m; barva jeklenih elementov RAL 9003</t>
  </si>
  <si>
    <t>Skupaj dvižna zaščitne mreža MM:</t>
  </si>
  <si>
    <t>ZAŠČITNA MREŽA OKEN</t>
  </si>
  <si>
    <t xml:space="preserve">Dobava napete odstranljive mrežne zaščite stekel na jekleni pletenici, s potrebnim odmikom (brez dodatne podkonstrukcije) od ravnine stekel iz UV odbojne svetle mreže vrvica fi 4 mm, okenca 100 x 100 mm.. </t>
  </si>
  <si>
    <t xml:space="preserve">Dimenzija zaščitne mreže brez nabora mreže, komplet z nosilnimi konzolami, jekleno pletenico in pritrdilnim materialom. Mreža 10 cm večja na vsaki stran zaščitne površine.. </t>
  </si>
  <si>
    <t xml:space="preserve">* Standardni pritrdilni set (direktno ob steni/oknu, odmik maks. 0,2m) </t>
  </si>
  <si>
    <t>** Standardni pritrdilni set za nestandardno obešanje zaradi odmika od stene ali zaradi dolžine (Material + dodatno konstr. delo + statika)</t>
  </si>
  <si>
    <t>** Mreža: drugih barv, okenc ali vrvi</t>
  </si>
  <si>
    <t>Skupaj zaščitna mreža oken:</t>
  </si>
  <si>
    <t>m2</t>
  </si>
  <si>
    <t>MEHKA ZAŠČITA STEN</t>
  </si>
  <si>
    <t xml:space="preserve">* PU pena debeline  20 mm, gostota 30kg/m3, v ploščah max. širine 92 cm, z zarobljenimi vsemi štirimi robovi. Vrhnji sloj debeline 3 mm iz velurja v barvi po izboru projektanta oz. investitorja.
</t>
  </si>
  <si>
    <t>SKUPAJ MEHKA ZAŠČITA STEN</t>
  </si>
  <si>
    <t>* PU pena debeline  20 mm, gostota 30kg/m3, v ploščah max. širine 92 cm, z zarobljenimi vsemi štirimi robovi. Vrhnji sloj debeline 3 mm iz velurja v barvi po izboru projektanta oz. investitorja.</t>
  </si>
  <si>
    <t>OPREMA PODA</t>
  </si>
  <si>
    <t>ZAŠČITNE PLOŠČE PARKETA</t>
  </si>
  <si>
    <t>Dobava zaščitnih plošč naslednjih karakteristik:</t>
  </si>
  <si>
    <t>Plošče dim. 200 x 100 cm, debeline 7,5mm; sintetične s trdim hrbtom; negorljive z možnostjo strojnega čiščenja; antibakterijske</t>
  </si>
  <si>
    <t>VOZIČEK ZA ZAŠČITNE  PLOŠČE</t>
  </si>
  <si>
    <t>Dobava vozička za pohodne plošče dim. 200 x 100 cm z vezano ploščo</t>
  </si>
  <si>
    <t>Zaščitne plošče parketa skupaj</t>
  </si>
  <si>
    <t>PRIREDITVENI ODER - ALUMINIJAST</t>
  </si>
  <si>
    <t xml:space="preserve">Dobava prireditvenega odra v sestavi: </t>
  </si>
  <si>
    <t>* Element odra 200 x 100 cm (ALU okvir + vezana protidrsna plošča)</t>
  </si>
  <si>
    <t xml:space="preserve">* Teleskopska noga za višine 60 - 100 cm </t>
  </si>
  <si>
    <t xml:space="preserve">* Teleskopska noga za višine 40 - 60 cm </t>
  </si>
  <si>
    <t xml:space="preserve">* Teleskopska noga za višine 20 - 40 cm </t>
  </si>
  <si>
    <t>* Varnostna ograja</t>
  </si>
  <si>
    <t>gar</t>
  </si>
  <si>
    <t>* Stopnišče za oder</t>
  </si>
  <si>
    <t>* Voziček za shranjevanje in prevoz</t>
  </si>
  <si>
    <t>OBVEZNE PRILOGE S KATERIMI PONUDNIK DOKAZUJE USPOSOBLJENOST IN JIH MORA PRILOŽITI V PONUDBI: 1. potrdilo o skladnosti (certifikat) s katerimi se potrdi skladnost opreme z zahtevanim standardom DIN 1055-3 izdan in potrjen s strani neodvisnih, usposobljenih organov</t>
  </si>
  <si>
    <t>Prireditven oder skupaj</t>
  </si>
  <si>
    <t>ZAŠČITNE MREŽE IN OBLOGE SKUPAJ:</t>
  </si>
  <si>
    <t>SEMAFORJI</t>
  </si>
  <si>
    <t>01_GLAVNI SEMAFOR</t>
  </si>
  <si>
    <t>Kabelsko vodenje semaforja ali brezžično vodenje semaforja 
prištevanje, odštevanje časa,
vidljivost do 110 m,
avtomatska in ročna sirena,
programirani športi po uradnih pravilih: košarka, rokomet, odbojka, futsal.</t>
  </si>
  <si>
    <t>Tehnični podatki:
velikost: minimalna dimenzija semaforja znaša 3600 x 1950 mm ali več debeline minimalno 60 mm ali več
material: aluminijasto plastificirano ohišje, semafor je s sprednje strani zaščiten proti udarcem s polikarbonatno ali akrilno zaščito, skladno z DIN 18032-3
električni priključek: 110/220 VAC - 50/60 Hz,
glasna sirena minimalno 118 dB,
tipkovnica z LCD zaslonom, 
spomin v primeru prekinitve elektrike (ne potrebuje baterij).</t>
  </si>
  <si>
    <t>Kot npr. Bodet 8NT325-F10</t>
  </si>
  <si>
    <t>Skupaj glavni športni semafor:</t>
  </si>
  <si>
    <t>02_SEMAFOR</t>
  </si>
  <si>
    <t xml:space="preserve">kabelsko vodenje semaforja ali brezžično vodenje semaforja </t>
  </si>
  <si>
    <t>Kot npr. Bodet 8025 alpha</t>
  </si>
  <si>
    <t>Skupaj športni semafor:</t>
  </si>
  <si>
    <t>03_SEMAFOR NAPADA</t>
  </si>
  <si>
    <t>kabelsko vodenje semaforja</t>
  </si>
  <si>
    <t>Kot npr. Bodet 8006</t>
  </si>
  <si>
    <t>Skupaj športni semafor napda:</t>
  </si>
  <si>
    <t>SEMAFOR MONTAŽA IN PRIKLOP</t>
  </si>
  <si>
    <t>Montaža in priklop inforamcijske opreme v sestavi:</t>
  </si>
  <si>
    <t>- semafor_01</t>
  </si>
  <si>
    <t>- semafor_02</t>
  </si>
  <si>
    <t>- semafor_03</t>
  </si>
  <si>
    <t>Skupaj montaža in priklop vseh semaforjev</t>
  </si>
  <si>
    <t>SEMAFORJI SKUPAJ:</t>
  </si>
  <si>
    <t>STOLI</t>
  </si>
  <si>
    <t>PRIREDITVENI STOLI</t>
  </si>
  <si>
    <t>Prireditveni stoli</t>
  </si>
  <si>
    <t>* Prireditveni stol</t>
  </si>
  <si>
    <t>Komplet prireditveni stoli</t>
  </si>
  <si>
    <t>STOLI SKUPAJ:</t>
  </si>
  <si>
    <t>MALA DVORANA</t>
  </si>
  <si>
    <t>Plezalna stena:</t>
  </si>
  <si>
    <t>Potrdilo o skladnosti po zaključku montaže plezalne stene s katerim se potrdi skladnost opreme
 1. potrdilo o skladnosti (certifikat) s katerimi se potrdi skladnost opreme z zahtevanim standardom EN 12572;
2.  statika plezalne stene; 
3. navodila za vdrževanje in redne letne preglede plezalne stene</t>
  </si>
  <si>
    <t>Blazine letvenika:</t>
  </si>
  <si>
    <t>- Potrdilo o skladnosti (certifikat) s katerim se potrdi skladnost opreme z zahtevanim standardom SIST EN 12503 izdan in potrjen s strani neodvisnih, usposobljenih organov</t>
  </si>
  <si>
    <t>Mehka zaščita sten:</t>
  </si>
  <si>
    <t>Potrdilo o skladnosti (certifikat) s katerimi se potrdi skladnost z zahtevanim standardom SIST EN 1021-1:2014 izdan in potrjen s strani neodvisnih, usposobljenih organov</t>
  </si>
  <si>
    <t>Opis blazine:</t>
  </si>
  <si>
    <t>Lahka športna doskočna blazina velikosti 164 x82x6 cm je namenjena za samostojno uporabo, razgibavanje in gimnastiko; HIC -kritična višina padca 2,3 m</t>
  </si>
  <si>
    <t>Tkanina : Vrhnji sloj je izdelan iz 100% PES, debelina vlakna 1100dtex, teža 670g/m3. Tkanina ne vsebuje ftalatov. Spodnji protidrsni material je izdelan iz 100% PES, debelina  vlakna 1100 dtex, teža 600g/m3. Tkanina ne vsebuje ftalatov.</t>
  </si>
  <si>
    <t>Polnilo: polnilo je izdelano iz 4 slojnega zaprtoceličnega polietilena. Plošče debeline 15 mm so med seboj zlepljene in tvorijo debelino 6 cm Gostota polietilena je 30kg/m3</t>
  </si>
  <si>
    <t>9.3.</t>
  </si>
  <si>
    <t>OGLEDALO IN BALETNI DROG</t>
  </si>
  <si>
    <t>Baletni drog prilagojena dolžina</t>
  </si>
  <si>
    <t>Stenska konzola za baletni drog</t>
  </si>
  <si>
    <t>Skupaj ogledalo in baletni drog</t>
  </si>
  <si>
    <t>9.4.</t>
  </si>
  <si>
    <t>TELOVADNA KLETKA</t>
  </si>
  <si>
    <t>Skupaj telovadna kletka:</t>
  </si>
  <si>
    <t>9.5.</t>
  </si>
  <si>
    <t>MALA DVORANA SKUPAJ:</t>
  </si>
  <si>
    <t>OSTALA OPREMA</t>
  </si>
  <si>
    <t>10.2.</t>
  </si>
  <si>
    <t>10.3.</t>
  </si>
  <si>
    <t>10.4.</t>
  </si>
  <si>
    <t>Kerrock pult z vgrajenimi umivalniki.
Pult dimenzije 300x40cm, 5x umivalnik z mešalno baterijo (5x).
Pult konzolni, debeline cca 10-12cm.</t>
  </si>
  <si>
    <t>MM</t>
  </si>
  <si>
    <t>OM5c</t>
  </si>
  <si>
    <t>OM6</t>
  </si>
  <si>
    <t>OM4</t>
  </si>
  <si>
    <t>OM5a</t>
  </si>
  <si>
    <t>OM5b</t>
  </si>
  <si>
    <t>MI1</t>
  </si>
  <si>
    <t>ST1</t>
  </si>
  <si>
    <t>OSTALA OPREMA SKUPAJ:</t>
  </si>
  <si>
    <t>in 8 vrst podestov, skupne dolžine  15,00 m,</t>
  </si>
  <si>
    <t>* Število podestov: 8 elektro izvlečnih podestov</t>
  </si>
  <si>
    <t>* Število sedežev: 200</t>
  </si>
  <si>
    <t xml:space="preserve">IZVLEČNA TRIBUNA  </t>
  </si>
  <si>
    <r>
      <t xml:space="preserve"> - kovinski vzdolžni profili C in Z, prašno lakirani sivo RAL 7040, oz v standardni RAL barvi po izboru investitorja, medsebojno povezani s prečnimi podporami na maksimalni razdalji 750 mm, vijačenimi z vijaki kvalitete 8.8. </t>
    </r>
    <r>
      <rPr>
        <b/>
        <sz val="11"/>
        <rFont val="Calibri"/>
        <family val="2"/>
        <charset val="238"/>
        <scheme val="minor"/>
      </rPr>
      <t>Izvedba z vtopljenim sedežnim delom za primerno višino sedenja.</t>
    </r>
  </si>
  <si>
    <t xml:space="preserve"> - plastično kolo z gumijastim obodom, premera 160 mm, širine 40 mm, vležajena z valjčnim ležajem, da ne poškodujejo in puščajo sledi na športnem podu</t>
  </si>
  <si>
    <t xml:space="preserve"> - lesene vezane plošče T-FIX s protidrsno oblogo, debeline 15 mm, črna/siva barva, robovi so obdelani in pobarvani v barvi plošče, vijačene z vroče cinkanimi sponskimi vijaki na podkostrukcijo. Plošče so na stikih podrte, da ne strižejo med seboj.</t>
  </si>
  <si>
    <t xml:space="preserve"> - bukova vezana plošča kvalitete B/BB, debeline 18 mm, vsi vidni robovi zaobljeni z radijem 5 mm, vijačena na podkostrukcijo z vroče cinkanimi sponskimi vijaki, površina obdelana z UV obstojnim in B1 samogasljivim lakom.</t>
  </si>
  <si>
    <t xml:space="preserve"> - stopnice iz kovinskega okvirja, prašno lakiranega sivo RAL 7040, pohodni del iz enakega materiala kot podest, vtopljen v kovinski okvir.</t>
  </si>
  <si>
    <t xml:space="preserve"> - stopnice iz enakega materiala kot pohodne plošče, širine med 110 cm in 120 cm, iz ene strani obrobljene z aluminijasto kotno obrobo, hodna stran rebrana, z oznako vrste na površini.</t>
  </si>
  <si>
    <t xml:space="preserve"> - preložna stopnice pritrjene pred prvo vrsto, stopnice se pospravi na prvo vrsto, iz enakega materiala kot podesti, možnost regulacije stopnice zaradi različnih višin poda.</t>
  </si>
  <si>
    <t xml:space="preserve"> - preklopne stopnice v zadnji vrsti za dostop do galerije, posebni mehanizem zapiranja, iz enakega materiala kot podesti, varnostno stikalo za zaznavanje preklopa stopnice z napeljavo.</t>
  </si>
  <si>
    <t xml:space="preserve"> - elektro pogonska os s cevnim elektromotorjem  230 V / 480 W, s končnim stikalom. Neraztegljiva vrvenica, debeline 4 mm, napenjalci vrvenice in prilagojena stojala.</t>
  </si>
  <si>
    <t xml:space="preserve"> - elektro omarica, s tipkami za rokovanje, z možnostjo zaklepanja</t>
  </si>
  <si>
    <t xml:space="preserve"> - ročna konzola za kontrolo odpiranja / zapiranja z vtičnicami na prednji ali gornji strani tribun</t>
  </si>
  <si>
    <t xml:space="preserve"> - zložljiv lesen stol; sedež s preklopnim naslonjalom na kovinskem mehanizmu; debelina vezane plošče 10 mm; natur lesene barve, površina obdelana z UV obstojnim in B1 samogasljivim lakom, osni razmak med stroli od 48 do 50cm -številčenje sedežnih mest in vrst podesta</t>
  </si>
  <si>
    <t>Dobava in priklop elektro dvižne delilne zavese iz poliestrske tkanine. Horizontalno spajanje trakov tkanine s PVC profili. Povezava med PVC profili s trakovi dolžine 35 cm. Upravljanje preko stikal na vidnem mestu. Višina predelne stene 10,00 m, dolžina 24,50 m, s standardnim pogonom. Sestava: pobiralna cev, nosilna cev, vrvi in sestavni material za pogonsko os. Minimalna reža ob steni 10cm. Investitor izdela električno napeljavo od glavne omarice do kontrolne omarice, motorjev in varnostnih zavor. Kontrolna omarica, s ključem za izklop napetosti in tipko za dvig spust, se namesti na zid, kjer je pogled na rokovanje zavese nemoten. Priklop izvrši ponudnikov pooblaščeni izvajalec. Konstrukcija skladno z DIN 18032/4</t>
  </si>
  <si>
    <t>Priloge za dokazovanje usposobljenosti TELESKOPSKE TRIBUNE, ki morajo biti priložene:</t>
  </si>
  <si>
    <t>TRIBUNE in ŠPORTNI POD</t>
  </si>
  <si>
    <t>TRIBUNE in ŠPORTNI POD SKUPAJ:</t>
  </si>
  <si>
    <t>ŠPORTNI POD</t>
  </si>
  <si>
    <t xml:space="preserve"> - elastični gumi-blažilci "Rezill Pads", v = 12,0 mm 
 - lesena nosilna podkonstrukcija iz prečnih nosilcev, v = 25 mm, razmik 23,0 cm
 - parketne deščice iz masivnega lesa kanadski javor ali jesen (20mm +-1 mm), pritrjen  na nosilno podkonstrukcijo s 50,0 mm jeklenimi sponkami</t>
  </si>
  <si>
    <t xml:space="preserve"> - 2 - kratni osnovni  lakirni premaz na oliuretanski osnovi
 - 2 - kratni končni lakirni premaz Zaključni lak mora biti v 2 x nanosu, vgrajen z t.i. implatatorji, da penetrira me reže, potrjen od združenja MFMA, klasificiran v: Grupa 2 (HEAVY DUTY FINISHES) ali Grupa 3 (GYMNASIUM TYPE (SURFACE)FINISHES)). Obvezno lakiranje na lokaciji.</t>
  </si>
  <si>
    <t>Ploskovno elastični plavajoči športni pod kot npr. REZILL SLEEPER ali enakovredno, skupne višine 56 mm (+-1mm) v sestavi:
 - parno prašna zapora - barijera - PA / PE folija</t>
  </si>
  <si>
    <t>Skupaj: Športni pod kot npr. "Rezill Sleeper" ali enakovredno.</t>
  </si>
  <si>
    <t>ZARISOVANJE IGRIŠČ</t>
  </si>
  <si>
    <t>Zarisovanje glavnih igrišč</t>
  </si>
  <si>
    <t xml:space="preserve"> - košarka</t>
  </si>
  <si>
    <t xml:space="preserve"> - rokomet</t>
  </si>
  <si>
    <t xml:space="preserve"> - odbojka</t>
  </si>
  <si>
    <t>Zarisovanje prečnih igrišč</t>
  </si>
  <si>
    <t xml:space="preserve"> - badminton</t>
  </si>
  <si>
    <t>Izdelava odprtin in pokrovov za športna orodja (prečna igrišča)</t>
  </si>
  <si>
    <t>Skupaj: Zarisovanje igrišč</t>
  </si>
  <si>
    <t>Ogledalo na ustrezni leseni podlagi dim. 13,20x2m, s fino brušenimi robovi, deljeno na več delov vključno s prevozom in montažo</t>
  </si>
  <si>
    <t>Baletni drog iz trdega lesa dložine v skupni dolžini 12,60 m, z ovalnim presekom 41/50mm</t>
  </si>
  <si>
    <t>Kerrock pult z vgrajenimi umivalniki.
Pult dimenzije 240x40cm, 4x umivalnik z mešalno baterijo (4x).
Pult konzolni, debeline cca 10-12cm.</t>
  </si>
  <si>
    <t>Kerrock pult z vgrajenim dvojnim umivalnikom.
Pult dimenzije 160x40cm, 2x umivalnik z mešalno baterijo (2x).
Pult konzolni, debeline cca 10-12cm.</t>
  </si>
  <si>
    <t>Kerrock pult z vgrajenim dvojnim umivalnikom.
Pult dimenzije 145x40cm, 2x umivalnik z mešalno baterijo (2x).
Pult konzolni, debeline cca 10-12cm.</t>
  </si>
  <si>
    <t>Kerrock pult z vgrajenim umivalnikom.
Pult dimenzije90x40cm, umivalnik z mešalno baterijo.
Pult konzolni, debeline cca 10-12cm.</t>
  </si>
  <si>
    <t>VOZIČEK ZA ČIŠČENJE
Večnamenski voziček z ergonomskim valjčnim ožemalcem, s predelki za shranjevanje čistil, krp, papirnih brisač, pripomočkov za čiščenje in nosilcem za vrečko za zbiranje odpadkov kot npr. Nick Star 320 TTS ali enakovredno.
Voziček sestavljen iz:
 - 28 L vedro s prekatom,
 - Vedro 4 L, rdeče,
 - Vedro 4 L, modro,
 - Valjčni ožemalec,
 - Kit za pripomočke in 4 L vedra,
 - Podporna plošča za vrečo,
 - Držalo za 120 L vrečke s pokrovom in prijemalkami,
 - Posoda za pripomočke.
 - Držalo papirnatih rol s pokrovom.</t>
  </si>
  <si>
    <t>VOČ</t>
  </si>
  <si>
    <t>V/O</t>
  </si>
  <si>
    <t>OGLASNA / INFORMATIVNA VITRINA
Aluminijasta konstrukcija, krtačena in eloksirana v srebrni barvi, zadnja stena po izbiri antracitno siva RAL 7016 ali čista bela RAL 9010, na voljo izvedba za uporabo v prostorih in na prostem. Zadnja stena iz pocinkane jeklene pločevine. Šipa iz 4-mm enoslojnega varnostnega stekla. Cilindrične ključavnice z enakim zaklepanjem, po 2 ključa na ključavnico. Priloženih 10 sivih magnetov in en magnetni vtični ovitek DIN A4. Udobno odpiranje vrat za 90° navzgor s pomočjo plinske vzmeti, možnost blokade, pri pokončnem formatu odpiranje vrat ob strani za 180°. Vitrina dimenzije 160/102,5/8cm (š/v/g).</t>
  </si>
  <si>
    <t>K</t>
  </si>
  <si>
    <t>KOŠ ZA LOČEVANJE ODPADKOV
Koš za ločeno zbiranje odpadkov s prekati med posameznimi odpadki - 3 prekati, 3x 70l, opremljeni z nalepkami. Koš iz inox pličevine dimenzije 87x30x80cm (dxgxv).</t>
  </si>
  <si>
    <t>KOŠ ZA ODPADKE
Koš za odpadke, kovinski, barvan, premer 30cm, višina 35cm.</t>
  </si>
  <si>
    <t>SO</t>
  </si>
  <si>
    <t>KLO</t>
  </si>
  <si>
    <t>POPIS OPREME</t>
  </si>
  <si>
    <t>Priloge za dokazovanje usposobljenosti ŠPORTNEGA PODA, ki morajo biti priložene:
1. Poročilo o preizkusu sistema športnega poda s katerim se potrdi skladnost sistema športnega poda s standardom EN 14904, razred A4; izdan in potrjen s strani neodvisnih, usposobljenih organov
2. Dokazilo proizvajalca o požarnih lastnostih športnega poda najmanj v stopnji Cfl-s1
3. Tehnični list ponujenega športnega poda</t>
  </si>
  <si>
    <t>Teleskopska tribuna s sedežnimi mesti, odpiranje s pomočjo elektro pogona. Omogočeno mora biti tudi ročno odpiranje:</t>
  </si>
  <si>
    <t xml:space="preserve">Raster 90/40 cm, spodnji podest do tal brez ograje z dvema dostopoma </t>
  </si>
  <si>
    <t>Posnetek stanja na objektu.</t>
  </si>
  <si>
    <t>Fotografiranje stanja pred montažo, med montažo in po sami montaži. Foto elaborat se dela v najmanj dveh izvodih. En izvod prejme naročnik oziroma njegov nadzornik. V primeru, da foto dokumentacija ne bo izdelana stroške uveljavljanja odškodnine nosi izvajalec del, ki je dolžan zagotoviti podroben pregled objekta. Poškodbe in druge neobičajne podrobnosti morajo biti fotografirane s priloženim metrom, da je mogoče naknadno ugotoviti morebitno spremenjeno stanje na materialu, objektu ali napravi.</t>
  </si>
  <si>
    <t>Popravilo oz plačilo škode na objektu, ki jo povzroči izvajalec.</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</si>
  <si>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</si>
  <si>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Ponudnik ponudi vgrajene materiale ob spoštovanju in upoštevanju določb ter zahtev Uredbe o zelenem javnem naročanju (Uradni list RS št. 51/2017, 64/19, 121/21 in 132/23).</t>
  </si>
  <si>
    <t>Šolanje in izobraževanje uporabnikov za vso vgrajeno opremo, pri kateri je to potrebno.</t>
  </si>
  <si>
    <t>V času montaže morajo biti vsi elementi in materiali zaščiteni pred fizičnimi poškodbami, dežjem, mrazom in hudim vetrom ter ostalimi škodljivimi vremenskimi pogoji.</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</si>
  <si>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in objekta.
Posamezni materiali, ki so v popisu navedeni z imenom ali tipom  - navedba je zgolj informativne narave in se lahko ponudi material oz. oprema, ki je enakovredna (68. člen ZJN-3).</t>
  </si>
  <si>
    <t xml:space="preserve">Pri izvajanju del je potrebno obvezno upoštevati vse detajle in navodila PZI projekta, opise posameznih materialov, naprav in opreme ter barvno karto objekta. Vse navedeno je potrebno vgrajevati po navodilih izbranega proizvajalca in po predhodni potrditvi projektanta. Vse materiale, obloge, naprave, opremo in druge artikle pred vgraditvijo obvezno pismeno potrdi odgovorni projektant na podlagi predhodno izdelanih ali dostavljenih vzorcev.
- V enotni ceni je potrebno upoštevati vsa potrebna čiščenja med posameznimi fazami montaže, zaščite, varovanja, pomožna in spremljevalna dela.
- V enotni ceni je potrebno upoštevati izredni transport v kolikor je predviden, vključno z vsemi zavarovanji.
- Pri vseh postavkah morajo biti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</si>
  <si>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</si>
  <si>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del se je potrebno pravočasno dogovoriti in uskladiti vgradnjo raznih podlog, ki služijo za kasnejšo montažo elementov; Vsa zarisovanja, čiščenja, transportni in manipulativni stroški, pomožna spremljevalna in zaključna dela.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</si>
  <si>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</si>
  <si>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Finalno čiščenje prostorov celotnega objekta po končanih delih.</t>
  </si>
  <si>
    <t>Skupaj stropni dvižni koš, višinsko nastavljiv - prečno igrišče:</t>
  </si>
  <si>
    <t>Skupaj odmični koš, višinsko nastavljiv - prečna igrišča:</t>
  </si>
  <si>
    <t>* Stopnišča: 2 stopnišči širine 120 cm</t>
  </si>
  <si>
    <t xml:space="preserve">Maksimalna dovoljena dimenzijska odstopanja tipskih elementov je do 3%.  Za projektirane izdelke (izdelke po načrtu) je dovoljeno dimenzijsko odstopanje 0%.
Ponudnik se zavezuje, da bo najkasneje v enem mesecu od podpisa pogodbe naročniku priložil prospekt ali tehnično skico ponujenih tipskih izdelkov, ter ustrezno dokazilo, ki dokazuje, da so izdelki izdelani skladno z navedenimi normativi v tehničnih opisih. </t>
  </si>
  <si>
    <t>Ponudnik mora ob dobavi in montaži notranje opreme priložiti certifikate ali druge enakovredne dokumente od za to pooblaščenih in akreditiranih institucij, ki dokazujejo skladnost izdelkov z zahtevanimi normativi, ki so navedeni v tehnični dokumentaciji.</t>
  </si>
  <si>
    <t>Tehnične specifikacije
- Vse pohištvo mora biti proizvedeno iz okoljsko manj obremenjujočih materialov, zlasti iz lesa, in z okoljsko manj obremenjujočimi procesi.
- Delež lesa ali lesnih tvoriv v pohištvu mora znašati vsaj 70 % prostornine uporabljenih materialov za izdelavo pohištva.
- Les in materiali na njegovi osnovi morajo izvirati iz zakonitih virov.
- Plastični deli s težo nad 50 g ne smejo vsebovati dodatkov materialov, ki lahko ovirajo recikliranje.
- Premaz lesa ali plastični ali kovinski deli ne smejo vsebovati aziridina, kromovih (VI) spojin, več kot 5 % teže hlapnih organskih spojin (HOS)  in nevarnih snovi- v skladu z Uredbo o zelenem javnem naročanju.
- Premazom, ne smejo biti dodani ftalati, za katere velja eno ali več naslednjih standardnih opozoril, stavkov za nevarnost ali previdnostnih stavkov iz zakona, ki ureja kemikalije, ali Uredbe (ES) št. 1272/2008.
- Izhajanje prostega formaldehida iz lesnih tvoriv ne sme biti višja od 8 mg/100 g suhe snovi.
- Adhezivi ali lepila, ki se uporabljajo pri sestavljanju pohištva, ne smejo vsebovati več kot 10 % mase hlapnih organskih spojin (HOS).
- Embalaža mora biti iz materiala, ki ga je mogoče enostavno reciklirati, ali iz materialov, ki temeljijo na obnovljivih virih.</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</si>
  <si>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</si>
  <si>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Oprema po naročilu naj bo vizualno usklajena s tipsko opremo, uporabljene naj bodo iste površinske obdelave, materiali in detajli.
Izbran ponudnik je dolžan dobaviti vzorčne izdelke za vsako podskupino izdelkov (mizo, omaro, predalnik, pult...). Z dobavo lahko prične po potrditvi vzorčnih izdelkov.</t>
  </si>
  <si>
    <t>ALUMINIJAST oder iz elementov 200 x 100 cm, nosilnost 750 kg/m2, za prireditve na odru 50 m2, podnožja za različne višine, ALU podkonstrukcija, zgoraj protidrsna vezana plošča. Sestava kompleta:</t>
  </si>
  <si>
    <t>Prireditveni oder z Alu "mostom" za dodatno sceno, ozvočenje in razsvetljavo.</t>
  </si>
  <si>
    <t>Tehnični podatki:
velikost: minimalno 200 x 100 x7 cm ali več,
material: aluminijasto plastificirano ohišje, semafor naj ima atest s katerim dokazuje odpornost na udarce z žogo , skladno z DIN 18032-3
električni priključek: 110/220 VAC - 50/60 Hz,
glasna sirena vsaj 115 dB, 
spomin v primeru prekinitve elektrike
vodenje tipkovnica z LCD zaslonom, ki pa naj je povezana s tipkovnico za glavni semforje da bosta semaforja usklajena 
spomin v primeru prekinitve elektrike (ne potrebuje baterij).</t>
  </si>
  <si>
    <t>perioda, velikost  15 cm
prekršek ekipe pri košarki, velikost 15 cm,
prekršek igralca pri košarki, velikost premera vsaj 2 cm - 4x,  zadnja rdeča 1x,
možnost vnosa številke igralca od 00 do 99, velikost 10cm
izključitev za  tri igralce pri rokometu za vsako ekipo,velikost 15 cm sznači se številka dresa in čas izključitve,
prikaz 5 setov pri odbojki,
time out, velikost premera 2 cm tri na vsaki strani
dnevna ura.</t>
  </si>
  <si>
    <r>
      <t>Lastnosti mize: barva: enakomerno mat modra, igralna površina iz izredno zgoščene iverne plošče debeline 22 mm, navpična stranica mize (okvir): nerjaveče jeklo odporno na udarce (praske) debeline 50 mm, noge mize: jeklene oblečene s plastiko, v obliki črke Y dimenzije 120 x 60 mm, nastavljiva podložka nog:  Φ 120, nastavljivost mreže: napetost in višina, zapiralni sistem: Compact tehnologija, dimenzije mize v zloženem stanju: 1670 x 750 x 1550mm, teža: 94 kg, dodatni prostor za: žogice, lopar, 
(</t>
    </r>
    <r>
      <rPr>
        <i/>
        <sz val="11"/>
        <rFont val="Calibri"/>
        <family val="2"/>
        <charset val="238"/>
        <scheme val="minor"/>
      </rPr>
      <t>kot naprimer Cornilleau TIP 500 indoo</t>
    </r>
    <r>
      <rPr>
        <sz val="11"/>
        <rFont val="Calibri"/>
        <family val="2"/>
        <charset val="238"/>
        <scheme val="minor"/>
      </rPr>
      <t>r)</t>
    </r>
  </si>
  <si>
    <t>m²</t>
  </si>
  <si>
    <t>Dobava konfortnih sklopnih stolov, izdelanih iz bukovega lesa, širina oblazinjenega  sedeža 36cm, globina 34cm, naslon neoblazinjen. Sestava kompleta:</t>
  </si>
  <si>
    <t xml:space="preserve">Zahteve v zvezi s kvaliteto materialov
- iverne plošče, z nizko vsebnostjo formaldehidov, SIST EN 312
- iverne plošče, vodoodporne, SIST EN 312 
- laminat (debeline manj kot 2 mm), robni trakovi - SIST EN 438-3
- HPL (dekorativni visokotlačni laminat) plošče, debeline več kot 2 mm, SIST EN 438-4, 
- nerjavna jeklena pločevina -  št. jekla 14301, oznaka  X5CrNi 18 -10 (SIST EN 10088),
- oplemenitena iverna plošča (iverna plošča oplemenitena z melaminom) -  SIST EN 14322
- homogene kompozitne plošče na akrilni osnovi - plošče iz kompozitnega materiala iz anorganskega polnila in polimernega akrilnega veziva, z antibakteriološkim dodatkom.
</t>
  </si>
  <si>
    <t>SPLOŠNO
Ponudnik mora izdelati ponudbo skladno z zahtevami iz opisov ter z upoštevanjem shem in tlorisne dispozicije opreme po prostorih.
Izbran ponudnik mora pred izdelavo/nabavo opreme ter vgradnjo preveriti vse načrte ter bistvene mere v kolikor se pojavljajo odstopanja, jih mora uskladiti s projektantom arhitekture.</t>
  </si>
  <si>
    <t>Masažna miza.
Zložljiva masažna miza z Alu okvirjem. Blazina terapevtske mize odporna na razkužila in masažna olja. Višina mize, naslonjalo za glavo in podpore za roke nastavljive. Miza prenosna s priloženo torbo za prenašanje.</t>
  </si>
  <si>
    <t>Visoka omara za čistila.
Omara lesena s policami - na polici "podstavek" odporen na čistila, vrata omare opremljena s cilindrično ključavnico.
Omara dimenzije 60x40x200cm.</t>
  </si>
  <si>
    <t>Visoka omara za čistila.
Omara lesena s policami - na polici "podstavek" odporen na čistila, vrata omare opremljena s cilindrično ključavnico.
Omara dimenzije 60x50x200cm.</t>
  </si>
  <si>
    <t>Garderobna omara.
Omara lesena s policami in obešalom, vrata omare opremljena s cilindrično ključavnico. Omara s številčno oznako oz okvirjem za vstavljanje napisa.
Omara dimenzije 35x60x200cm.</t>
  </si>
  <si>
    <t>Visoka dvodelna omara.
Omara lesena s policami , vrata omare opremljena s cilindrično ključavnico.
Omara dimenzije 110x50x200cm.</t>
  </si>
  <si>
    <t>Visoka dvodelna omara.
Omara lesena s policami, vrata omare opremljena s cilindrično ključavnico.
Omara dimenzije 145x65x200cm.</t>
  </si>
  <si>
    <t>Pisarniška miza.
Pisarniška miza s kovinskim podnožjem, pod delovno površino vgrajen parapetni kanal za napeljavo inštalacij, v delovni površini 1 vrtinA ø60 za napeljavo inštalacij, vrtina pokrita s PVC pokrovom.
Pisarniška miza dimenzije 140x80cm, višine 75cm.</t>
  </si>
  <si>
    <t>Pisarniški stol.
Pisarniški stol srednjega cenovnega razreda, na koleščkih primernih za PVC tlak. Stol nastavljiv po višini, opremljen z naslonom.</t>
  </si>
  <si>
    <t>STENSKI OBEŠALNIK
Samostoječi stenski obešalnik za oblačila, iz brušenega jekla, s 4 obešali.</t>
  </si>
  <si>
    <t>B.</t>
  </si>
  <si>
    <t>Semafor naj ima možnost vnosa imena ekipe, vse skupaj vsaj 11 znakov na ekipo oziroma do 60 znakov ko se vrti napis  min. višine 12 cm
čas 99:99, zadnja minuta v 1/100 sekunde, velikost 25 cm
rezultat od 0 do 199, velikost 25 cm,</t>
  </si>
  <si>
    <t>Semafor naj ima možnost vnosa imena ekipe, vse skupaj vsaj 11 znakov na ekipo min. višine 12 cm oziroma do 60 črk/znakov ko se vrti napis prištevanje, odštevanje časa
vidljivost vsaj 110m
avtomatska in ročna sirena
programirani športni po uradnih pravilih: košarka rokomet, odbojka, futsal.
Prikaz:
čas 99:99, zadnja minuta v 1/100 sekunde, velikost 25cm,
rezultat 0 do 199 velikost 25 cm 
perioda, velikost 20 cm
prekršek ekipe pri košarki, velikost 20 cm,
time out, velikost premera vsaj 2 cm, 3 na ekipo
dnevna ura</t>
  </si>
  <si>
    <t>akcijski čas napada 24/14 sekund, velikost 25 cm, zadnjih 5 sekund 1/10, čas tekme, velikost 15cm, sirena rdeča, čas time outa
Tehnični podatki:
velikost minimalno 70 x 60 cm ali več debeline  minimalno 6 cm ali več,
material: aluminijasto plastificirano ohišje, semafor naj je s sprednje strani zaščiten proti udarcem s polikarbonatno ali akrilno zaščito, skladno z DIN 18032-3
električni priključek: 110/220 VAC - 50/60 Hz,
številke so zaščitene pred udarcem žoge, certifikat DIN18032-3</t>
  </si>
  <si>
    <t>Konzola za plezala za 2 mesti</t>
  </si>
  <si>
    <t>Plezalni drog 5 m s trajnimi oznakami višine na 3 in 4 m, na koleščku premakljiv po kovinskem vodilu v RAL 9006 barvi za shranjevanje ob zidu</t>
  </si>
  <si>
    <t xml:space="preserve">Lestev je možno nagibati v 4 različne položaje (pri osnovni izvedbi), kot opcija pa je možno še več nagibnih položajev. </t>
  </si>
  <si>
    <t>Nagib lestve se nastavlja preko žične vrvi. Blokada položaja je izvedena z jekleno palico na obeh straneh vodilnega profila ki jo je možno prožiti preko posebnega mehanizma. Lestev ima spodaj montirana kolesa, ki ne puščajo sledov.</t>
  </si>
  <si>
    <t>Dovoljena teža osebe, ki pleza je do 120 kg.</t>
  </si>
  <si>
    <t>Vitel je montiran v bližini lestve, oziroma na isti steni. Lestev se nastavi prek jeklene vrvi in škripcev.</t>
  </si>
  <si>
    <t>4.21.</t>
  </si>
  <si>
    <t>UNIVERZALNA KONZOLA PLEZAL</t>
  </si>
  <si>
    <t>Dobava UNI konzole plezal v sestavi, kovinske nosilne konstrukcije, cevnega elektromotorja, vrvi, obtežilno vrečo za spuščanje vrvi in potrebnim pritrdilnim materialom. Spodnja višina konzole na 5,5 m. Zgornja višina pa se prilagaja višini podkonstrukcije, ki mora biti na min višini 7m  (spodnji rob profila) . Ko konzola ni v uporabi se pospravi pod strop</t>
  </si>
  <si>
    <t>prilagodljiva podkonstrukcija za vpetje pod strop ali med nosilce z razmakom med progami 1030 mm. Barva podkonstrukcije RAL9006</t>
  </si>
  <si>
    <t xml:space="preserve">plezalna vsebina: vrvi (1x), mornarska lestev (1x), krogi na vrveh (1x), </t>
  </si>
  <si>
    <t>prižemke (3 kosov v grt) za vrv</t>
  </si>
  <si>
    <t>zaščitna omara za zaščito prižemk in vrvi. Višina omare cca 260 cm in širina cca 60 cm. Omara zaščitena z mehko zaščito v barvni izbiri po izboru investitorja oziroma projektanta</t>
  </si>
  <si>
    <t>Skupaj UNI konzola plezal:</t>
  </si>
  <si>
    <t>Konstrukcija UNI konzole plezal; Montirana na stropno podkonstrukcijo izdelana za 5 vpenjalnih mest. Razmak med vpenjalnimi mesti v razponu od 2 do 5,5 m, Barva kovinske konstrukcije RAL9006</t>
  </si>
  <si>
    <t>6.4.</t>
  </si>
  <si>
    <t>Garderobna klop + obešalnik.
Garderobna klop iz kovinske konstrukcije in lesenega sedala.
Klop širine 100cm.</t>
  </si>
  <si>
    <t>GK1</t>
  </si>
  <si>
    <t>GK2</t>
  </si>
  <si>
    <t>Garderobna klop + obešalnik.
Garderobna klop iz kovinske konstrukcije in lesenega sedala.
Klop širine 150cm.</t>
  </si>
  <si>
    <t>Dobava telovadne kletke dimenzije 300x300 cm. V zaprtem stanju 30 cm od stene, v odprtem pa 260 cm. Izdelek je namenjen razgibavanju in plezanju ter se ga uporablja v dveh položajih: zaprtem in odprtem.V zaprtem položaju (zloženem ob steni) kletka predstavlja plezalno steno.V odprtem položaja pa pridobimo, poleg plezalne stene tudi plezalne lestve in drogove na obeh straneh.</t>
  </si>
  <si>
    <t>Kovinsko ogrodje v RAL9006 barvi</t>
  </si>
  <si>
    <t>Plezalna stena v sestavi: 4 plošče dim 150x150 cm, debelie 1 cm,+  20 oprimkov</t>
  </si>
  <si>
    <t>Polnila iz strani: kvadratna lestev (2x); 2 blazini po izbiri barve investitorja oz projektanta, plezalni drog (2x), sponski material</t>
  </si>
  <si>
    <t xml:space="preserve"> OKTOBER 2023</t>
  </si>
  <si>
    <t>SKUPAJ brez DDV:</t>
  </si>
  <si>
    <t>Materiali / elementi,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mora predhodno (pred izvedbo ali vgrajevanjem) obvezno pismeno potrditi odgovorni projektant oziroma odgovorni vodja projekta! Oprema mora biti lesena ali iz lesenega kompozita, razen elementi, ki zaradi trdnosti in nosilnosti niso izvedljivi v leseni izvedbi.</t>
  </si>
  <si>
    <t>Ojačitev parketa na mestih premika tribune in talnih košev.
Certifikati in standardi:
EN 14904
FIBA 
IHF
TUV</t>
  </si>
  <si>
    <t>1. Potrdilo o skladnosti (certifikat) s katerimi se potrdi skladnost opreme z zahtevanim standardom SIST EN 13200-1, SIST EN 13200-3, SIST EN 13200-5, certifikat TUV za EN 13200-1,3,5; izdan in potrjen s strani neodvisnih, usposobljenih organov</t>
  </si>
  <si>
    <t xml:space="preserve">OBVEZNEN CERTIFIKAT, KI GA DOBIVATELJ PREDLOŽI OB DOBAVI IN MONTAŽI oz najkasneje OB PREVZEMU OPREME: EN 60204-1,  izdan in potrjen s strani  neodvisnih,usposobljenih organov.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</si>
</sst>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quot;.&quot;"/>
    <numFmt numFmtId="166" formatCode="#,##0.00\ [$€-1]"/>
    <numFmt numFmtId="167" formatCode="_-* #,##0.00\ [$€-1]_-;\-* #,##0.00\ [$€-1]_-;_-* &quot;-&quot;??\ [$€-1]_-"/>
  </numFmts>
  <fonts count="22">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11"/>
      <name val="Calibri"/>
      <family val="2"/>
      <charset val="238"/>
      <scheme val="minor"/>
    </font>
    <font>
      <b/>
      <sz val="9"/>
      <name val="Calibri"/>
      <family val="2"/>
      <charset val="238"/>
      <scheme val="minor"/>
    </font>
    <font>
      <b/>
      <sz val="11"/>
      <name val="Calibri"/>
      <family val="2"/>
      <charset val="238"/>
      <scheme val="minor"/>
    </font>
    <font>
      <b/>
      <i/>
      <sz val="11"/>
      <name val="Calibri"/>
      <family val="2"/>
      <charset val="238"/>
      <scheme val="minor"/>
    </font>
    <font>
      <sz val="8"/>
      <name val="Calibri"/>
      <family val="2"/>
      <charset val="238"/>
      <scheme val="minor"/>
    </font>
    <font>
      <b/>
      <u/>
      <sz val="11"/>
      <name val="Calibri"/>
      <family val="2"/>
      <charset val="238"/>
      <scheme val="minor"/>
    </font>
    <font>
      <b/>
      <sz val="12"/>
      <name val="Calibri"/>
      <family val="2"/>
      <charset val="238"/>
      <scheme val="minor"/>
    </font>
    <font>
      <sz val="11"/>
      <color theme="1"/>
      <name val="Calibri"/>
      <family val="2"/>
      <charset val="238"/>
      <scheme val="minor"/>
    </font>
    <font>
      <i/>
      <sz val="11"/>
      <color theme="1"/>
      <name val="Calibri"/>
      <family val="2"/>
      <charset val="238"/>
      <scheme val="minor"/>
    </font>
    <font>
      <sz val="10"/>
      <name val="Arial CE"/>
      <charset val="238"/>
    </font>
    <font>
      <i/>
      <sz val="11"/>
      <name val="Calibri"/>
      <family val="2"/>
      <charset val="238"/>
      <scheme val="minor"/>
    </font>
    <font>
      <u/>
      <sz val="11"/>
      <name val="Calibri"/>
      <family val="2"/>
      <charset val="238"/>
      <scheme val="minor"/>
    </font>
    <font>
      <sz val="10"/>
      <name val="Arial"/>
      <family val="2"/>
      <charset val="238"/>
    </font>
    <font>
      <sz val="10"/>
      <color theme="1"/>
      <name val="Tahoma"/>
      <family val="2"/>
      <charset val="238"/>
    </font>
    <font>
      <sz val="10"/>
      <name val="Arial CE"/>
      <family val="2"/>
    </font>
    <font>
      <sz val="10"/>
      <name val="Arial"/>
      <family val="2"/>
    </font>
    <font>
      <sz val="10"/>
      <name val="Tahoma"/>
      <family val="2"/>
      <charset val="238"/>
    </font>
  </fonts>
  <fills count="15">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rgb="FFD9D9D9"/>
        <bgColor rgb="FFE7E6E6"/>
      </patternFill>
    </fill>
    <fill>
      <patternFill patternType="solid">
        <fgColor rgb="FFEDEDED"/>
        <bgColor rgb="FFF2F2F2"/>
      </patternFill>
    </fill>
    <fill>
      <patternFill patternType="solid">
        <fgColor rgb="FFBFBFBF"/>
        <bgColor rgb="FFC0C0C0"/>
      </patternFill>
    </fill>
    <fill>
      <patternFill patternType="solid">
        <fgColor rgb="FFE7E6E6"/>
        <bgColor rgb="FFEDEDED"/>
      </patternFill>
    </fill>
    <fill>
      <patternFill patternType="solid">
        <fgColor rgb="FFA6A6A6"/>
        <bgColor rgb="FFA5A5A5"/>
      </patternFill>
    </fill>
    <fill>
      <patternFill patternType="solid">
        <fgColor rgb="FFF2F2F2"/>
        <bgColor rgb="FFEDEDED"/>
      </patternFill>
    </fill>
    <fill>
      <patternFill patternType="solid">
        <fgColor theme="0" tint="-4.9989318521683403E-2"/>
        <bgColor rgb="FFEDEDED"/>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79998168889431442"/>
        <bgColor indexed="64"/>
      </patternFill>
    </fill>
  </fills>
  <borders count="9">
    <border>
      <left/>
      <right/>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auto="1"/>
      </top>
      <bottom style="medium">
        <color auto="1"/>
      </bottom>
      <diagonal/>
    </border>
    <border>
      <left style="hair">
        <color indexed="64"/>
      </left>
      <right style="hair">
        <color indexed="64"/>
      </right>
      <top style="hair">
        <color indexed="64"/>
      </top>
      <bottom style="hair">
        <color indexed="64"/>
      </bottom>
      <diagonal/>
    </border>
  </borders>
  <cellStyleXfs count="36">
    <xf numFmtId="0" fontId="0" fillId="0" borderId="0"/>
    <xf numFmtId="0" fontId="14" fillId="0" borderId="0"/>
    <xf numFmtId="0" fontId="17" fillId="0" borderId="0"/>
    <xf numFmtId="0" fontId="17" fillId="0" borderId="0"/>
    <xf numFmtId="0" fontId="17" fillId="0" borderId="0"/>
    <xf numFmtId="0" fontId="17" fillId="0" borderId="0"/>
    <xf numFmtId="0" fontId="17" fillId="0" borderId="0"/>
    <xf numFmtId="0" fontId="12" fillId="0" borderId="0"/>
    <xf numFmtId="49" fontId="18" fillId="0" borderId="0">
      <alignment horizontal="center"/>
    </xf>
    <xf numFmtId="0" fontId="12" fillId="0" borderId="0"/>
    <xf numFmtId="0" fontId="17" fillId="0" borderId="0"/>
    <xf numFmtId="0" fontId="17" fillId="0" borderId="0"/>
    <xf numFmtId="0" fontId="12" fillId="0" borderId="0"/>
    <xf numFmtId="0" fontId="17" fillId="0" borderId="0"/>
    <xf numFmtId="0" fontId="17" fillId="0" borderId="0"/>
    <xf numFmtId="0" fontId="19" fillId="0" borderId="0"/>
    <xf numFmtId="0" fontId="20" fillId="0" borderId="0"/>
    <xf numFmtId="0" fontId="17" fillId="0" borderId="0"/>
    <xf numFmtId="0" fontId="12" fillId="0" borderId="0"/>
    <xf numFmtId="0" fontId="17" fillId="0" borderId="0"/>
    <xf numFmtId="0" fontId="17" fillId="0" borderId="0"/>
    <xf numFmtId="0" fontId="17" fillId="0" borderId="0"/>
    <xf numFmtId="166" fontId="12" fillId="0" borderId="0"/>
    <xf numFmtId="166" fontId="12" fillId="0" borderId="0"/>
    <xf numFmtId="165" fontId="18" fillId="0" borderId="0">
      <alignment horizontal="right" vertical="top" readingOrder="1"/>
    </xf>
    <xf numFmtId="49" fontId="18" fillId="0" borderId="0">
      <alignment vertical="top"/>
    </xf>
    <xf numFmtId="0" fontId="17" fillId="0" borderId="0"/>
    <xf numFmtId="0" fontId="14" fillId="0" borderId="0"/>
    <xf numFmtId="0" fontId="17" fillId="0" borderId="0"/>
    <xf numFmtId="4" fontId="21" fillId="14" borderId="8">
      <alignment horizontal="right" readingOrder="1"/>
      <protection locked="0"/>
    </xf>
    <xf numFmtId="0" fontId="12" fillId="0" borderId="0"/>
    <xf numFmtId="166" fontId="17" fillId="0" borderId="0"/>
    <xf numFmtId="0" fontId="20" fillId="0" borderId="0"/>
    <xf numFmtId="0" fontId="17" fillId="0" borderId="0"/>
    <xf numFmtId="167" fontId="17" fillId="0" borderId="0"/>
    <xf numFmtId="167" fontId="17" fillId="0" borderId="0"/>
  </cellStyleXfs>
  <cellXfs count="166">
    <xf numFmtId="0" fontId="0" fillId="0" borderId="0" xfId="0"/>
    <xf numFmtId="0" fontId="2" fillId="0" borderId="0" xfId="0" applyFont="1"/>
    <xf numFmtId="0" fontId="0" fillId="0" borderId="0" xfId="0" applyAlignment="1">
      <alignment horizontal="left" vertical="top" wrapText="1"/>
    </xf>
    <xf numFmtId="0" fontId="5" fillId="0" borderId="0" xfId="0" applyFont="1" applyAlignment="1">
      <alignment horizontal="left" vertical="top" wrapText="1"/>
    </xf>
    <xf numFmtId="0" fontId="6" fillId="0" borderId="4" xfId="0" applyFont="1" applyBorder="1" applyAlignment="1">
      <alignment horizontal="left" vertical="top"/>
    </xf>
    <xf numFmtId="0" fontId="7" fillId="0" borderId="4" xfId="0" applyFont="1" applyBorder="1" applyAlignment="1">
      <alignment horizontal="left" vertical="top" wrapText="1"/>
    </xf>
    <xf numFmtId="0" fontId="5" fillId="0" borderId="4" xfId="0" applyFont="1" applyBorder="1" applyAlignment="1">
      <alignment horizontal="center"/>
    </xf>
    <xf numFmtId="0" fontId="5" fillId="0" borderId="0" xfId="0" applyFont="1"/>
    <xf numFmtId="0" fontId="5" fillId="0" borderId="4" xfId="0" applyFont="1" applyBorder="1" applyAlignment="1">
      <alignment horizontal="left" vertical="top" wrapText="1"/>
    </xf>
    <xf numFmtId="0" fontId="1" fillId="0" borderId="0" xfId="0" applyFont="1"/>
    <xf numFmtId="0" fontId="9" fillId="0" borderId="0" xfId="0" applyFont="1"/>
    <xf numFmtId="4" fontId="5" fillId="0" borderId="0" xfId="0" applyNumberFormat="1" applyFont="1"/>
    <xf numFmtId="0" fontId="6" fillId="3" borderId="2" xfId="0" applyFont="1" applyFill="1" applyBorder="1" applyAlignment="1">
      <alignment horizontal="left" vertical="top"/>
    </xf>
    <xf numFmtId="0" fontId="7" fillId="3" borderId="2" xfId="0" applyFont="1" applyFill="1" applyBorder="1"/>
    <xf numFmtId="0" fontId="11" fillId="2" borderId="1" xfId="0" applyFont="1" applyFill="1" applyBorder="1" applyAlignment="1">
      <alignment vertical="center"/>
    </xf>
    <xf numFmtId="0" fontId="6" fillId="0" borderId="0" xfId="0" applyFont="1" applyAlignment="1">
      <alignment horizontal="left" vertical="top"/>
    </xf>
    <xf numFmtId="0" fontId="5" fillId="0" borderId="0" xfId="0" applyFont="1" applyAlignment="1">
      <alignment horizontal="center"/>
    </xf>
    <xf numFmtId="0" fontId="5" fillId="0" borderId="0" xfId="0" applyFont="1" applyAlignment="1">
      <alignment wrapText="1"/>
    </xf>
    <xf numFmtId="0" fontId="1" fillId="0" borderId="0" xfId="0" applyFont="1" applyAlignment="1">
      <alignment vertical="top"/>
    </xf>
    <xf numFmtId="0" fontId="1" fillId="0" borderId="0" xfId="0" applyFont="1" applyAlignment="1">
      <alignment horizontal="left" vertical="top"/>
    </xf>
    <xf numFmtId="0" fontId="5" fillId="0" borderId="0" xfId="0" applyFont="1" applyAlignment="1">
      <alignment vertical="top"/>
    </xf>
    <xf numFmtId="0" fontId="5" fillId="0" borderId="0" xfId="0" applyFont="1" applyAlignment="1">
      <alignment horizontal="left" vertical="top"/>
    </xf>
    <xf numFmtId="0" fontId="5" fillId="0" borderId="0" xfId="0" applyFont="1" applyAlignment="1">
      <alignment horizontal="left"/>
    </xf>
    <xf numFmtId="0" fontId="7" fillId="0" borderId="0" xfId="0" applyFont="1" applyAlignment="1">
      <alignment vertical="top"/>
    </xf>
    <xf numFmtId="0" fontId="7" fillId="0" borderId="0" xfId="0" applyFont="1" applyAlignment="1">
      <alignment horizontal="left" vertical="top"/>
    </xf>
    <xf numFmtId="0" fontId="7" fillId="0" borderId="3" xfId="0" applyFont="1" applyBorder="1"/>
    <xf numFmtId="0" fontId="13" fillId="0" borderId="0" xfId="0" applyFont="1"/>
    <xf numFmtId="0" fontId="13" fillId="0" borderId="5" xfId="0" applyFont="1" applyBorder="1"/>
    <xf numFmtId="0" fontId="2" fillId="0" borderId="5" xfId="0" applyFont="1" applyBorder="1"/>
    <xf numFmtId="0" fontId="2" fillId="0" borderId="6" xfId="0" applyFont="1" applyBorder="1"/>
    <xf numFmtId="164" fontId="5" fillId="0" borderId="0" xfId="0" applyNumberFormat="1" applyFont="1"/>
    <xf numFmtId="0" fontId="6" fillId="0" borderId="3" xfId="0" applyFont="1" applyBorder="1" applyAlignment="1">
      <alignment horizontal="left" vertical="top"/>
    </xf>
    <xf numFmtId="0" fontId="9" fillId="3" borderId="2" xfId="0" applyFont="1" applyFill="1" applyBorder="1" applyAlignment="1">
      <alignment horizontal="center"/>
    </xf>
    <xf numFmtId="0" fontId="7" fillId="5" borderId="0" xfId="0" applyFont="1" applyFill="1" applyAlignment="1">
      <alignment vertical="top" wrapText="1"/>
    </xf>
    <xf numFmtId="0" fontId="5" fillId="0" borderId="0" xfId="0" applyFont="1" applyAlignment="1">
      <alignment vertical="top" wrapText="1"/>
    </xf>
    <xf numFmtId="0" fontId="7" fillId="6" borderId="0" xfId="0" applyFont="1" applyFill="1" applyAlignment="1">
      <alignment vertical="top" wrapText="1"/>
    </xf>
    <xf numFmtId="0" fontId="7" fillId="0" borderId="0" xfId="0" applyFont="1" applyAlignment="1">
      <alignment vertical="top" wrapText="1"/>
    </xf>
    <xf numFmtId="0" fontId="7" fillId="7" borderId="0" xfId="1" applyFont="1" applyFill="1" applyAlignment="1">
      <alignment vertical="top" wrapText="1"/>
    </xf>
    <xf numFmtId="0" fontId="5" fillId="0" borderId="4" xfId="0" applyFont="1" applyBorder="1"/>
    <xf numFmtId="4" fontId="5" fillId="0" borderId="4" xfId="0" applyNumberFormat="1" applyFont="1" applyBorder="1" applyAlignment="1">
      <alignment horizontal="right"/>
    </xf>
    <xf numFmtId="0" fontId="7" fillId="7" borderId="0" xfId="0" applyFont="1" applyFill="1" applyAlignment="1">
      <alignment vertical="top" wrapText="1"/>
    </xf>
    <xf numFmtId="0" fontId="6" fillId="4" borderId="3" xfId="0" applyFont="1" applyFill="1" applyBorder="1" applyAlignment="1">
      <alignment horizontal="left" vertical="top"/>
    </xf>
    <xf numFmtId="0" fontId="8" fillId="4" borderId="3" xfId="0" applyFont="1" applyFill="1" applyBorder="1" applyAlignment="1">
      <alignment horizontal="right" vertical="top" wrapText="1"/>
    </xf>
    <xf numFmtId="0" fontId="5" fillId="4" borderId="3" xfId="0" applyFont="1" applyFill="1" applyBorder="1"/>
    <xf numFmtId="0" fontId="15" fillId="0" borderId="0" xfId="0" applyFont="1" applyAlignment="1">
      <alignment horizontal="left" vertical="top" wrapText="1"/>
    </xf>
    <xf numFmtId="0" fontId="5" fillId="0" borderId="0" xfId="0" applyFont="1" applyAlignment="1">
      <alignment horizontal="left" vertical="distributed" wrapText="1" readingOrder="1"/>
    </xf>
    <xf numFmtId="0" fontId="8" fillId="8" borderId="0" xfId="0" applyFont="1" applyFill="1" applyAlignment="1">
      <alignment horizontal="left" vertical="top" wrapText="1"/>
    </xf>
    <xf numFmtId="0" fontId="8" fillId="8" borderId="0" xfId="0" applyFont="1" applyFill="1" applyAlignment="1">
      <alignment horizontal="center" vertical="top" wrapText="1"/>
    </xf>
    <xf numFmtId="0" fontId="5" fillId="7" borderId="0" xfId="0" applyFont="1" applyFill="1" applyAlignment="1">
      <alignment horizontal="center"/>
    </xf>
    <xf numFmtId="3" fontId="5" fillId="7" borderId="0" xfId="0" applyNumberFormat="1" applyFont="1" applyFill="1" applyAlignment="1">
      <alignment horizontal="center"/>
    </xf>
    <xf numFmtId="3" fontId="5" fillId="0" borderId="0" xfId="0" applyNumberFormat="1" applyFont="1" applyAlignment="1">
      <alignment horizontal="center"/>
    </xf>
    <xf numFmtId="0" fontId="15" fillId="0" borderId="0" xfId="0" applyFont="1" applyAlignment="1">
      <alignment vertical="top" wrapText="1"/>
    </xf>
    <xf numFmtId="4" fontId="5" fillId="0" borderId="0" xfId="0" applyNumberFormat="1" applyFont="1" applyAlignment="1">
      <alignment horizontal="right"/>
    </xf>
    <xf numFmtId="0" fontId="7" fillId="7" borderId="0" xfId="0" applyFont="1" applyFill="1" applyAlignment="1">
      <alignment horizontal="center"/>
    </xf>
    <xf numFmtId="3" fontId="7" fillId="7" borderId="0" xfId="0" applyNumberFormat="1" applyFont="1" applyFill="1" applyAlignment="1">
      <alignment horizontal="center"/>
    </xf>
    <xf numFmtId="0" fontId="7" fillId="9" borderId="0" xfId="0" applyFont="1" applyFill="1" applyAlignment="1">
      <alignment vertical="top" wrapText="1"/>
    </xf>
    <xf numFmtId="0" fontId="5" fillId="9" borderId="0" xfId="0" applyFont="1" applyFill="1" applyAlignment="1">
      <alignment horizontal="center"/>
    </xf>
    <xf numFmtId="3" fontId="5" fillId="9" borderId="0" xfId="0" applyNumberFormat="1" applyFont="1" applyFill="1" applyAlignment="1">
      <alignment horizontal="center"/>
    </xf>
    <xf numFmtId="4" fontId="5" fillId="9" borderId="0" xfId="0" applyNumberFormat="1" applyFont="1" applyFill="1" applyAlignment="1">
      <alignment horizontal="center" vertical="center"/>
    </xf>
    <xf numFmtId="4" fontId="5" fillId="0" borderId="0" xfId="0" applyNumberFormat="1" applyFont="1" applyAlignment="1">
      <alignment horizontal="center" vertical="center"/>
    </xf>
    <xf numFmtId="0" fontId="7" fillId="9" borderId="0" xfId="0" applyFont="1" applyFill="1" applyAlignment="1">
      <alignment horizontal="center"/>
    </xf>
    <xf numFmtId="3" fontId="7" fillId="9" borderId="0" xfId="0" applyNumberFormat="1" applyFont="1" applyFill="1" applyAlignment="1">
      <alignment horizontal="center"/>
    </xf>
    <xf numFmtId="4" fontId="7" fillId="9" borderId="0" xfId="0" applyNumberFormat="1" applyFont="1" applyFill="1" applyAlignment="1">
      <alignment horizontal="center" vertical="center"/>
    </xf>
    <xf numFmtId="0" fontId="7" fillId="0" borderId="0" xfId="0" applyFont="1" applyAlignment="1">
      <alignment horizontal="center"/>
    </xf>
    <xf numFmtId="3" fontId="7" fillId="0" borderId="0" xfId="0" applyNumberFormat="1" applyFont="1" applyAlignment="1">
      <alignment horizontal="center"/>
    </xf>
    <xf numFmtId="4" fontId="7" fillId="0" borderId="0" xfId="0" applyNumberFormat="1" applyFont="1" applyAlignment="1">
      <alignment horizontal="center" vertical="center"/>
    </xf>
    <xf numFmtId="0" fontId="7" fillId="8" borderId="0" xfId="0" applyFont="1" applyFill="1" applyAlignment="1">
      <alignment vertical="top" wrapText="1"/>
    </xf>
    <xf numFmtId="0" fontId="5" fillId="8" borderId="0" xfId="0" applyFont="1" applyFill="1" applyAlignment="1">
      <alignment horizontal="center"/>
    </xf>
    <xf numFmtId="4" fontId="5" fillId="8" borderId="0" xfId="0" applyNumberFormat="1" applyFont="1" applyFill="1" applyAlignment="1">
      <alignment horizontal="center" vertical="center"/>
    </xf>
    <xf numFmtId="14" fontId="6" fillId="0" borderId="0" xfId="0" applyNumberFormat="1" applyFont="1" applyAlignment="1">
      <alignment horizontal="left" vertical="top"/>
    </xf>
    <xf numFmtId="4" fontId="5" fillId="9" borderId="0" xfId="0" applyNumberFormat="1" applyFont="1" applyFill="1" applyAlignment="1">
      <alignment horizontal="center"/>
    </xf>
    <xf numFmtId="4" fontId="5" fillId="0" borderId="0" xfId="0" applyNumberFormat="1" applyFont="1" applyAlignment="1">
      <alignment horizontal="center"/>
    </xf>
    <xf numFmtId="4" fontId="7" fillId="9" borderId="0" xfId="0" applyNumberFormat="1" applyFont="1" applyFill="1" applyAlignment="1">
      <alignment horizontal="center"/>
    </xf>
    <xf numFmtId="0" fontId="7" fillId="9" borderId="0" xfId="0" applyFont="1" applyFill="1" applyAlignment="1">
      <alignment vertical="top"/>
    </xf>
    <xf numFmtId="0" fontId="5" fillId="9" borderId="0" xfId="0" applyFont="1" applyFill="1" applyAlignment="1">
      <alignment horizontal="left" vertical="top"/>
    </xf>
    <xf numFmtId="3" fontId="5" fillId="9" borderId="0" xfId="0" applyNumberFormat="1" applyFont="1" applyFill="1" applyAlignment="1">
      <alignment horizontal="right"/>
    </xf>
    <xf numFmtId="3" fontId="5" fillId="0" borderId="0" xfId="0" applyNumberFormat="1" applyFont="1" applyAlignment="1">
      <alignment horizontal="right"/>
    </xf>
    <xf numFmtId="4" fontId="7" fillId="0" borderId="0" xfId="0" applyNumberFormat="1" applyFont="1" applyAlignment="1">
      <alignment horizontal="center"/>
    </xf>
    <xf numFmtId="3" fontId="5" fillId="9" borderId="0" xfId="0" applyNumberFormat="1" applyFont="1" applyFill="1" applyAlignment="1">
      <alignment horizontal="center" vertical="top"/>
    </xf>
    <xf numFmtId="0" fontId="5" fillId="0" borderId="0" xfId="3" applyFont="1" applyAlignment="1">
      <alignment vertical="top" wrapText="1"/>
    </xf>
    <xf numFmtId="0" fontId="5" fillId="0" borderId="0" xfId="0" applyFont="1" applyAlignment="1">
      <alignment horizontal="center" vertical="top"/>
    </xf>
    <xf numFmtId="3" fontId="5" fillId="0" borderId="0" xfId="0" applyNumberFormat="1" applyFont="1" applyAlignment="1">
      <alignment horizontal="center" vertical="top"/>
    </xf>
    <xf numFmtId="4" fontId="5" fillId="0" borderId="0" xfId="0" applyNumberFormat="1" applyFont="1" applyAlignment="1">
      <alignment horizontal="center" vertical="top"/>
    </xf>
    <xf numFmtId="0" fontId="15" fillId="0" borderId="0" xfId="3" applyFont="1" applyAlignment="1">
      <alignment vertical="top" wrapText="1"/>
    </xf>
    <xf numFmtId="0" fontId="7" fillId="0" borderId="0" xfId="0" applyFont="1" applyAlignment="1">
      <alignment horizontal="center" vertical="top"/>
    </xf>
    <xf numFmtId="3" fontId="7" fillId="0" borderId="0" xfId="0" applyNumberFormat="1" applyFont="1" applyAlignment="1">
      <alignment horizontal="center" vertical="top"/>
    </xf>
    <xf numFmtId="4" fontId="7" fillId="0" borderId="0" xfId="0" applyNumberFormat="1" applyFont="1" applyAlignment="1">
      <alignment horizontal="center" vertical="top"/>
    </xf>
    <xf numFmtId="0" fontId="7" fillId="3" borderId="0" xfId="0" applyFont="1" applyFill="1" applyAlignment="1">
      <alignment vertical="top"/>
    </xf>
    <xf numFmtId="0" fontId="5" fillId="3" borderId="0" xfId="0" applyFont="1" applyFill="1" applyAlignment="1">
      <alignment horizontal="center" vertical="top"/>
    </xf>
    <xf numFmtId="3" fontId="5" fillId="3" borderId="0" xfId="0" applyNumberFormat="1" applyFont="1" applyFill="1" applyAlignment="1">
      <alignment horizontal="center"/>
    </xf>
    <xf numFmtId="4" fontId="5" fillId="3" borderId="0" xfId="0" applyNumberFormat="1" applyFont="1" applyFill="1" applyAlignment="1">
      <alignment horizontal="right"/>
    </xf>
    <xf numFmtId="0" fontId="7" fillId="12" borderId="0" xfId="0" quotePrefix="1" applyFont="1" applyFill="1" applyAlignment="1">
      <alignment vertical="top" wrapText="1"/>
    </xf>
    <xf numFmtId="0" fontId="5" fillId="12" borderId="0" xfId="0" applyFont="1" applyFill="1" applyAlignment="1">
      <alignment horizontal="center"/>
    </xf>
    <xf numFmtId="3" fontId="5" fillId="12" borderId="0" xfId="0" applyNumberFormat="1" applyFont="1" applyFill="1" applyAlignment="1">
      <alignment horizontal="center"/>
    </xf>
    <xf numFmtId="4" fontId="5" fillId="12" borderId="0" xfId="0" applyNumberFormat="1" applyFont="1" applyFill="1"/>
    <xf numFmtId="0" fontId="5" fillId="0" borderId="0" xfId="0" quotePrefix="1" applyFont="1" applyAlignment="1">
      <alignment vertical="top" wrapText="1"/>
    </xf>
    <xf numFmtId="0" fontId="7" fillId="0" borderId="0" xfId="0" quotePrefix="1" applyFont="1" applyAlignment="1">
      <alignment vertical="top" wrapText="1"/>
    </xf>
    <xf numFmtId="4" fontId="7" fillId="0" borderId="0" xfId="0" applyNumberFormat="1" applyFont="1" applyAlignment="1">
      <alignment horizontal="right"/>
    </xf>
    <xf numFmtId="0" fontId="7" fillId="13" borderId="0" xfId="0" quotePrefix="1" applyFont="1" applyFill="1" applyAlignment="1">
      <alignment vertical="top" wrapText="1"/>
    </xf>
    <xf numFmtId="0" fontId="5" fillId="13" borderId="0" xfId="0" applyFont="1" applyFill="1" applyAlignment="1">
      <alignment horizontal="left"/>
    </xf>
    <xf numFmtId="3" fontId="5" fillId="13" borderId="0" xfId="0" applyNumberFormat="1" applyFont="1" applyFill="1" applyAlignment="1">
      <alignment horizontal="center"/>
    </xf>
    <xf numFmtId="4" fontId="5" fillId="13" borderId="0" xfId="0" applyNumberFormat="1" applyFont="1" applyFill="1"/>
    <xf numFmtId="0" fontId="7" fillId="13" borderId="0" xfId="0" applyFont="1" applyFill="1" applyAlignment="1">
      <alignment vertical="top"/>
    </xf>
    <xf numFmtId="0" fontId="5" fillId="13" borderId="0" xfId="0" applyFont="1" applyFill="1" applyAlignment="1">
      <alignment horizontal="center" vertical="top"/>
    </xf>
    <xf numFmtId="4" fontId="5" fillId="13" borderId="0" xfId="0" applyNumberFormat="1" applyFont="1" applyFill="1" applyAlignment="1">
      <alignment horizontal="right"/>
    </xf>
    <xf numFmtId="0" fontId="5" fillId="0" borderId="0" xfId="0" quotePrefix="1" applyFont="1" applyAlignment="1">
      <alignment wrapText="1"/>
    </xf>
    <xf numFmtId="0" fontId="5" fillId="0" borderId="0" xfId="0" quotePrefix="1" applyFont="1" applyAlignment="1">
      <alignment horizontal="center" wrapText="1"/>
    </xf>
    <xf numFmtId="0" fontId="7" fillId="13" borderId="7" xfId="0" quotePrefix="1" applyFont="1" applyFill="1" applyBorder="1" applyAlignment="1">
      <alignment horizontal="left" vertical="top" wrapText="1"/>
    </xf>
    <xf numFmtId="0" fontId="7" fillId="13" borderId="7" xfId="0" applyFont="1" applyFill="1" applyBorder="1" applyAlignment="1">
      <alignment horizontal="center"/>
    </xf>
    <xf numFmtId="3" fontId="7" fillId="13" borderId="7" xfId="0" applyNumberFormat="1" applyFont="1" applyFill="1" applyBorder="1" applyAlignment="1">
      <alignment horizontal="center"/>
    </xf>
    <xf numFmtId="4" fontId="7" fillId="13" borderId="7" xfId="0" applyNumberFormat="1" applyFont="1" applyFill="1" applyBorder="1" applyAlignment="1">
      <alignment horizontal="right"/>
    </xf>
    <xf numFmtId="164" fontId="2" fillId="0" borderId="0" xfId="0" applyNumberFormat="1" applyFont="1"/>
    <xf numFmtId="164" fontId="0" fillId="0" borderId="0" xfId="0" applyNumberFormat="1"/>
    <xf numFmtId="164" fontId="2" fillId="0" borderId="5" xfId="0" applyNumberFormat="1" applyFont="1" applyBorder="1"/>
    <xf numFmtId="164" fontId="13" fillId="0" borderId="5" xfId="0" applyNumberFormat="1" applyFont="1" applyBorder="1"/>
    <xf numFmtId="164" fontId="2" fillId="0" borderId="6" xfId="0" applyNumberFormat="1" applyFont="1" applyBorder="1"/>
    <xf numFmtId="0" fontId="10" fillId="0" borderId="0" xfId="0" applyFont="1"/>
    <xf numFmtId="0" fontId="0" fillId="0" borderId="0" xfId="0" applyAlignment="1">
      <alignment vertical="top" wrapText="1"/>
    </xf>
    <xf numFmtId="4" fontId="5" fillId="7" borderId="0" xfId="0" applyNumberFormat="1" applyFont="1" applyFill="1" applyAlignment="1">
      <alignment horizontal="center" vertical="center"/>
    </xf>
    <xf numFmtId="0" fontId="5" fillId="0" borderId="0" xfId="0" applyFont="1" applyAlignment="1">
      <alignment horizontal="center" vertical="center"/>
    </xf>
    <xf numFmtId="0" fontId="7" fillId="9" borderId="0" xfId="0" applyFont="1" applyFill="1" applyAlignment="1">
      <alignment horizontal="left" wrapText="1"/>
    </xf>
    <xf numFmtId="0" fontId="7" fillId="9" borderId="0" xfId="0" applyFont="1" applyFill="1" applyAlignment="1">
      <alignment horizontal="center" wrapText="1"/>
    </xf>
    <xf numFmtId="4" fontId="7" fillId="9" borderId="0" xfId="0" applyNumberFormat="1" applyFont="1" applyFill="1" applyAlignment="1">
      <alignment horizontal="center" wrapText="1"/>
    </xf>
    <xf numFmtId="1" fontId="5" fillId="0" borderId="0" xfId="0" applyNumberFormat="1" applyFont="1" applyAlignment="1" applyProtection="1">
      <alignment horizontal="center" vertical="top"/>
      <protection locked="0"/>
    </xf>
    <xf numFmtId="0" fontId="5" fillId="8" borderId="0" xfId="0" applyFont="1" applyFill="1" applyAlignment="1">
      <alignment vertical="top" wrapText="1"/>
    </xf>
    <xf numFmtId="0" fontId="5" fillId="8" borderId="0" xfId="0" applyFont="1" applyFill="1" applyAlignment="1">
      <alignment horizontal="center" vertical="top"/>
    </xf>
    <xf numFmtId="1" fontId="5" fillId="8" borderId="0" xfId="0" applyNumberFormat="1" applyFont="1" applyFill="1" applyAlignment="1" applyProtection="1">
      <alignment horizontal="center" vertical="top"/>
      <protection locked="0"/>
    </xf>
    <xf numFmtId="4" fontId="5" fillId="8" borderId="0" xfId="0" applyNumberFormat="1" applyFont="1" applyFill="1" applyAlignment="1">
      <alignment horizontal="center" vertical="top"/>
    </xf>
    <xf numFmtId="0" fontId="7" fillId="9" borderId="0" xfId="0" applyFont="1" applyFill="1" applyAlignment="1">
      <alignment horizontal="center" vertical="top"/>
    </xf>
    <xf numFmtId="1" fontId="7" fillId="9" borderId="0" xfId="0" applyNumberFormat="1" applyFont="1" applyFill="1" applyAlignment="1" applyProtection="1">
      <alignment horizontal="center" vertical="top"/>
      <protection locked="0"/>
    </xf>
    <xf numFmtId="4" fontId="7" fillId="9" borderId="0" xfId="0" applyNumberFormat="1" applyFont="1" applyFill="1" applyAlignment="1">
      <alignment horizontal="center" vertical="top"/>
    </xf>
    <xf numFmtId="1" fontId="7" fillId="0" borderId="0" xfId="0" applyNumberFormat="1" applyFont="1" applyAlignment="1" applyProtection="1">
      <alignment horizontal="center" vertical="top"/>
      <protection locked="0"/>
    </xf>
    <xf numFmtId="0" fontId="5" fillId="0" borderId="0" xfId="2" applyFont="1" applyAlignment="1">
      <alignment horizontal="left" vertical="top" wrapText="1"/>
    </xf>
    <xf numFmtId="0" fontId="5" fillId="9" borderId="0" xfId="0" applyFont="1" applyFill="1" applyAlignment="1">
      <alignment horizontal="left"/>
    </xf>
    <xf numFmtId="0" fontId="5" fillId="5" borderId="0" xfId="0" applyFont="1" applyFill="1" applyAlignment="1">
      <alignment horizontal="center" vertical="top"/>
    </xf>
    <xf numFmtId="1" fontId="5" fillId="5" borderId="0" xfId="0" applyNumberFormat="1" applyFont="1" applyFill="1" applyAlignment="1" applyProtection="1">
      <alignment horizontal="center" vertical="top"/>
      <protection locked="0"/>
    </xf>
    <xf numFmtId="4" fontId="5" fillId="5" borderId="0" xfId="0" applyNumberFormat="1" applyFont="1" applyFill="1" applyAlignment="1">
      <alignment horizontal="center" vertical="top"/>
    </xf>
    <xf numFmtId="0" fontId="5" fillId="10" borderId="0" xfId="0" applyFont="1" applyFill="1" applyAlignment="1">
      <alignment vertical="top" wrapText="1"/>
    </xf>
    <xf numFmtId="0" fontId="5" fillId="10" borderId="0" xfId="0" applyFont="1" applyFill="1" applyAlignment="1">
      <alignment horizontal="center" vertical="top"/>
    </xf>
    <xf numFmtId="1" fontId="5" fillId="10" borderId="0" xfId="0" applyNumberFormat="1" applyFont="1" applyFill="1" applyAlignment="1" applyProtection="1">
      <alignment horizontal="center" vertical="top"/>
      <protection locked="0"/>
    </xf>
    <xf numFmtId="4" fontId="5" fillId="10" borderId="0" xfId="0" applyNumberFormat="1" applyFont="1" applyFill="1" applyAlignment="1">
      <alignment horizontal="center" vertical="top"/>
    </xf>
    <xf numFmtId="0" fontId="5" fillId="11" borderId="0" xfId="0" applyFont="1" applyFill="1" applyAlignment="1">
      <alignment vertical="top" wrapText="1"/>
    </xf>
    <xf numFmtId="0" fontId="5" fillId="11" borderId="0" xfId="0" applyFont="1" applyFill="1" applyAlignment="1">
      <alignment horizontal="center" vertical="top"/>
    </xf>
    <xf numFmtId="1" fontId="5" fillId="11" borderId="0" xfId="0" applyNumberFormat="1" applyFont="1" applyFill="1" applyAlignment="1" applyProtection="1">
      <alignment horizontal="center" vertical="top"/>
      <protection locked="0"/>
    </xf>
    <xf numFmtId="4" fontId="5" fillId="11" borderId="0" xfId="0" applyNumberFormat="1" applyFont="1" applyFill="1" applyAlignment="1">
      <alignment horizontal="center" vertical="top"/>
    </xf>
    <xf numFmtId="0" fontId="5" fillId="4" borderId="0" xfId="0" applyFont="1" applyFill="1" applyAlignment="1">
      <alignment vertical="top" wrapText="1"/>
    </xf>
    <xf numFmtId="4" fontId="5" fillId="4" borderId="0" xfId="0" applyNumberFormat="1" applyFont="1" applyFill="1" applyAlignment="1">
      <alignment horizontal="center" vertical="top"/>
    </xf>
    <xf numFmtId="1" fontId="5" fillId="4" borderId="0" xfId="0" applyNumberFormat="1" applyFont="1" applyFill="1" applyAlignment="1" applyProtection="1">
      <alignment horizontal="center" vertical="top"/>
      <protection locked="0"/>
    </xf>
    <xf numFmtId="0" fontId="5" fillId="4" borderId="0" xfId="0" applyFont="1" applyFill="1" applyAlignment="1">
      <alignment horizontal="left" vertical="top" wrapText="1"/>
    </xf>
    <xf numFmtId="0" fontId="5" fillId="4" borderId="0" xfId="0" applyFont="1" applyFill="1" applyAlignment="1">
      <alignment horizontal="center" vertical="top"/>
    </xf>
    <xf numFmtId="0" fontId="5" fillId="0" borderId="0" xfId="0" applyFont="1" applyAlignment="1">
      <alignment horizontal="justify" vertical="top" wrapText="1"/>
    </xf>
    <xf numFmtId="0" fontId="7" fillId="0" borderId="0" xfId="0" applyFont="1" applyAlignment="1">
      <alignment horizontal="left"/>
    </xf>
    <xf numFmtId="0" fontId="5" fillId="0" borderId="0" xfId="0" applyFont="1" applyAlignment="1">
      <alignment horizontal="center" vertical="top" wrapText="1"/>
    </xf>
    <xf numFmtId="0" fontId="5" fillId="0" borderId="0" xfId="0" quotePrefix="1" applyFont="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4" fontId="8" fillId="4" borderId="3" xfId="0" applyNumberFormat="1" applyFont="1" applyFill="1" applyBorder="1" applyAlignment="1">
      <alignment horizontal="right"/>
    </xf>
    <xf numFmtId="0" fontId="5" fillId="0" borderId="0" xfId="0" applyFont="1" applyAlignment="1">
      <alignment horizontal="left" vertical="top" wrapText="1"/>
    </xf>
    <xf numFmtId="0" fontId="7" fillId="0" borderId="2" xfId="0" applyFont="1" applyBorder="1" applyAlignment="1">
      <alignment horizontal="left"/>
    </xf>
    <xf numFmtId="164" fontId="5" fillId="0" borderId="0" xfId="0" applyNumberFormat="1" applyFont="1" applyAlignment="1">
      <alignment horizontal="right"/>
    </xf>
    <xf numFmtId="164" fontId="7" fillId="0" borderId="3" xfId="0" applyNumberFormat="1" applyFont="1" applyBorder="1" applyAlignment="1">
      <alignment horizontal="right"/>
    </xf>
    <xf numFmtId="0" fontId="15" fillId="0" borderId="0" xfId="0" applyFont="1" applyAlignment="1">
      <alignment horizontal="left" vertical="top" wrapText="1"/>
    </xf>
    <xf numFmtId="0" fontId="5" fillId="0" borderId="0" xfId="0" applyFont="1" applyAlignment="1">
      <alignment horizontal="left" wrapText="1"/>
    </xf>
    <xf numFmtId="0" fontId="5" fillId="0" borderId="0" xfId="0" applyFont="1" applyAlignment="1">
      <alignment horizontal="center"/>
    </xf>
    <xf numFmtId="0" fontId="5" fillId="0" borderId="0" xfId="0" quotePrefix="1" applyFont="1" applyAlignment="1">
      <alignment horizontal="left" vertical="top" wrapText="1"/>
    </xf>
  </cellXfs>
  <cellStyles count="36">
    <cellStyle name="CENA / KOS" xfId="29" xr:uid="{00000000-0005-0000-0000-000000000000}"/>
    <cellStyle name="e.m.+kolicina" xfId="8" xr:uid="{00000000-0005-0000-0000-000001000000}"/>
    <cellStyle name="Navadno" xfId="0" builtinId="0"/>
    <cellStyle name="Navadno 11" xfId="10" xr:uid="{00000000-0005-0000-0000-000003000000}"/>
    <cellStyle name="Navadno 11 70" xfId="17" xr:uid="{00000000-0005-0000-0000-000004000000}"/>
    <cellStyle name="Navadno 13" xfId="26" xr:uid="{00000000-0005-0000-0000-000005000000}"/>
    <cellStyle name="Navadno 13 8" xfId="34" xr:uid="{00000000-0005-0000-0000-000006000000}"/>
    <cellStyle name="Navadno 14 8" xfId="18" xr:uid="{00000000-0005-0000-0000-000007000000}"/>
    <cellStyle name="Navadno 16 2" xfId="9" xr:uid="{00000000-0005-0000-0000-000008000000}"/>
    <cellStyle name="Navadno 16 2 8" xfId="22" xr:uid="{00000000-0005-0000-0000-000009000000}"/>
    <cellStyle name="Navadno 2" xfId="4" xr:uid="{00000000-0005-0000-0000-00000A000000}"/>
    <cellStyle name="Navadno 2 10 2" xfId="19" xr:uid="{00000000-0005-0000-0000-00000B000000}"/>
    <cellStyle name="Navadno 2 17" xfId="11" xr:uid="{00000000-0005-0000-0000-00000C000000}"/>
    <cellStyle name="Navadno 2 17 3" xfId="35" xr:uid="{00000000-0005-0000-0000-00000D000000}"/>
    <cellStyle name="Navadno 2 2 2" xfId="6" xr:uid="{00000000-0005-0000-0000-00000E000000}"/>
    <cellStyle name="Navadno 2 2 2 2" xfId="21" xr:uid="{00000000-0005-0000-0000-00000F000000}"/>
    <cellStyle name="Navadno 2 5" xfId="20" xr:uid="{00000000-0005-0000-0000-000010000000}"/>
    <cellStyle name="Navadno 2 5 7" xfId="31" xr:uid="{00000000-0005-0000-0000-000011000000}"/>
    <cellStyle name="Navadno 27 10" xfId="33" xr:uid="{00000000-0005-0000-0000-000012000000}"/>
    <cellStyle name="Navadno 27 16" xfId="16" xr:uid="{00000000-0005-0000-0000-000013000000}"/>
    <cellStyle name="Navadno 3 10" xfId="5" xr:uid="{00000000-0005-0000-0000-000014000000}"/>
    <cellStyle name="Navadno 3 2" xfId="27" xr:uid="{00000000-0005-0000-0000-000015000000}"/>
    <cellStyle name="Navadno 3 2 2 2" xfId="7" xr:uid="{00000000-0005-0000-0000-000016000000}"/>
    <cellStyle name="Navadno 3 26" xfId="12" xr:uid="{00000000-0005-0000-0000-000017000000}"/>
    <cellStyle name="Navadno 3 26 2" xfId="28" xr:uid="{00000000-0005-0000-0000-000018000000}"/>
    <cellStyle name="Navadno 3 26 2 2" xfId="30" xr:uid="{00000000-0005-0000-0000-000019000000}"/>
    <cellStyle name="Navadno 3 26 3" xfId="23" xr:uid="{00000000-0005-0000-0000-00001A000000}"/>
    <cellStyle name="Navadno 3 27" xfId="32" xr:uid="{00000000-0005-0000-0000-00001B000000}"/>
    <cellStyle name="Navadno 31" xfId="13" xr:uid="{00000000-0005-0000-0000-00001C000000}"/>
    <cellStyle name="Navadno 31 10" xfId="14" xr:uid="{00000000-0005-0000-0000-00001D000000}"/>
    <cellStyle name="Navadno 4 2" xfId="3" xr:uid="{00000000-0005-0000-0000-00001E000000}"/>
    <cellStyle name="Navadno 5 2" xfId="1" xr:uid="{00000000-0005-0000-0000-00001F000000}"/>
    <cellStyle name="Navadno 5 45" xfId="25" xr:uid="{00000000-0005-0000-0000-000020000000}"/>
    <cellStyle name="Navadno_List1" xfId="2" xr:uid="{00000000-0005-0000-0000-000021000000}"/>
    <cellStyle name="Normal_popis imp nova" xfId="15" xr:uid="{00000000-0005-0000-0000-000022000000}"/>
    <cellStyle name="Številka" xfId="24" xr:uid="{00000000-0005-0000-0000-00002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B43"/>
  <sheetViews>
    <sheetView tabSelected="1" view="pageBreakPreview" zoomScaleNormal="100" zoomScaleSheetLayoutView="100" workbookViewId="0">
      <selection activeCell="B29" sqref="B29"/>
    </sheetView>
  </sheetViews>
  <sheetFormatPr defaultRowHeight="14.5"/>
  <cols>
    <col min="2" max="2" width="75.54296875" customWidth="1"/>
    <col min="3" max="3" width="0.54296875" customWidth="1"/>
  </cols>
  <sheetData>
    <row r="4" spans="1:2" ht="19" thickBot="1">
      <c r="A4" s="154" t="s">
        <v>606</v>
      </c>
      <c r="B4" s="155"/>
    </row>
    <row r="8" spans="1:2">
      <c r="A8" t="s">
        <v>0</v>
      </c>
    </row>
    <row r="9" spans="1:2">
      <c r="B9" s="1" t="s">
        <v>2</v>
      </c>
    </row>
    <row r="12" spans="1:2">
      <c r="A12" t="s">
        <v>1</v>
      </c>
    </row>
    <row r="13" spans="1:2">
      <c r="B13" s="1" t="s">
        <v>81</v>
      </c>
    </row>
    <row r="14" spans="1:2">
      <c r="B14" s="1" t="s">
        <v>85</v>
      </c>
    </row>
    <row r="15" spans="1:2">
      <c r="B15" s="1" t="s">
        <v>4</v>
      </c>
    </row>
    <row r="17" spans="1:2">
      <c r="A17" t="s">
        <v>82</v>
      </c>
    </row>
    <row r="18" spans="1:2">
      <c r="B18" s="1" t="s">
        <v>81</v>
      </c>
    </row>
    <row r="19" spans="1:2">
      <c r="B19" s="1" t="s">
        <v>85</v>
      </c>
    </row>
    <row r="20" spans="1:2">
      <c r="B20" s="1" t="s">
        <v>4</v>
      </c>
    </row>
    <row r="21" spans="1:2">
      <c r="B21" s="1" t="s">
        <v>84</v>
      </c>
    </row>
    <row r="22" spans="1:2">
      <c r="B22" s="1" t="s">
        <v>83</v>
      </c>
    </row>
    <row r="23" spans="1:2">
      <c r="B23" s="1" t="s">
        <v>3</v>
      </c>
    </row>
    <row r="24" spans="1:2">
      <c r="B24" s="1" t="s">
        <v>4</v>
      </c>
    </row>
    <row r="39" spans="1:2">
      <c r="A39" t="s">
        <v>5</v>
      </c>
    </row>
    <row r="40" spans="1:2">
      <c r="B40" s="1" t="s">
        <v>6</v>
      </c>
    </row>
    <row r="42" spans="1:2">
      <c r="A42" t="s">
        <v>7</v>
      </c>
    </row>
    <row r="43" spans="1:2">
      <c r="B43" s="1" t="s">
        <v>677</v>
      </c>
    </row>
  </sheetData>
  <mergeCells count="1">
    <mergeCell ref="A4:B4"/>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E22"/>
  <sheetViews>
    <sheetView view="pageBreakPreview" zoomScaleNormal="100" zoomScaleSheetLayoutView="100" workbookViewId="0">
      <selection activeCell="C5" sqref="C5"/>
    </sheetView>
  </sheetViews>
  <sheetFormatPr defaultRowHeight="14.5"/>
  <cols>
    <col min="1" max="1" width="7" customWidth="1"/>
    <col min="2" max="2" width="48.7265625" customWidth="1"/>
    <col min="3" max="3" width="29.1796875" style="112" customWidth="1"/>
    <col min="4" max="4" width="0.26953125" customWidth="1"/>
  </cols>
  <sheetData>
    <row r="2" spans="1:5" ht="16" thickBot="1">
      <c r="A2" s="156" t="s">
        <v>8</v>
      </c>
      <c r="B2" s="156"/>
      <c r="C2" s="156"/>
    </row>
    <row r="4" spans="1:5" s="1" customFormat="1">
      <c r="A4" s="1" t="str">
        <f>('A. OPREMA'!A2)</f>
        <v>A.</v>
      </c>
      <c r="B4" s="1" t="str">
        <f>('A. OPREMA'!B2)</f>
        <v>OPREMA</v>
      </c>
      <c r="C4" s="111">
        <f>SUM(C5:C14)</f>
        <v>0</v>
      </c>
    </row>
    <row r="5" spans="1:5">
      <c r="A5" t="str">
        <f>('A. OPREMA'!A7)</f>
        <v>1.</v>
      </c>
      <c r="B5" t="str">
        <f>('A. OPREMA'!B7)</f>
        <v>TRIBUNE in ŠPORTNI POD</v>
      </c>
      <c r="C5" s="112" cm="1">
        <f t="array" ref="C5:E5">('A. OPREMA'!C7:E7)</f>
        <v>0</v>
      </c>
      <c r="D5">
        <v>0</v>
      </c>
      <c r="E5">
        <v>0</v>
      </c>
    </row>
    <row r="6" spans="1:5">
      <c r="A6" t="str">
        <f>('A. OPREMA'!A8)</f>
        <v>2.</v>
      </c>
      <c r="B6" t="str">
        <f>('A. OPREMA'!B8)</f>
        <v>DELILNE ZAVESE</v>
      </c>
      <c r="C6" s="112" cm="1">
        <f t="array" ref="C6:E6">('A. OPREMA'!C8:E8)</f>
        <v>0</v>
      </c>
      <c r="D6">
        <v>0</v>
      </c>
      <c r="E6">
        <v>0</v>
      </c>
    </row>
    <row r="7" spans="1:5">
      <c r="A7" t="str">
        <f>('A. OPREMA'!A9)</f>
        <v>3.</v>
      </c>
      <c r="B7" t="str">
        <f>('A. OPREMA'!B9)</f>
        <v>ŠPORTNE IGRE</v>
      </c>
      <c r="C7" s="112" cm="1">
        <f t="array" ref="C7:E7">('A. OPREMA'!C9:E9)</f>
        <v>0</v>
      </c>
      <c r="D7">
        <v>0</v>
      </c>
      <c r="E7">
        <v>0</v>
      </c>
    </row>
    <row r="8" spans="1:5">
      <c r="A8" t="str">
        <f>('A. OPREMA'!A10)</f>
        <v>4.</v>
      </c>
      <c r="B8" t="str">
        <f>('A. OPREMA'!B10)</f>
        <v>TELOVADNA OPREMA</v>
      </c>
      <c r="C8" s="112" cm="1">
        <f t="array" ref="C8:E8">('A. OPREMA'!C10:E10)</f>
        <v>0</v>
      </c>
      <c r="D8">
        <v>0</v>
      </c>
      <c r="E8">
        <v>0</v>
      </c>
    </row>
    <row r="9" spans="1:5">
      <c r="A9" t="str">
        <f>('A. OPREMA'!A11)</f>
        <v>5.</v>
      </c>
      <c r="B9" t="str">
        <f>('A. OPREMA'!B11)</f>
        <v>BLAZINE</v>
      </c>
      <c r="C9" s="112" cm="1">
        <f t="array" ref="C9:D9">('A. OPREMA'!C11:D11)</f>
        <v>0</v>
      </c>
      <c r="D9">
        <v>0</v>
      </c>
    </row>
    <row r="10" spans="1:5">
      <c r="A10" t="str">
        <f>('A. OPREMA'!A12)</f>
        <v>6.</v>
      </c>
      <c r="B10" t="str">
        <f>('A. OPREMA'!B12)</f>
        <v>ZAŠČITNE MREŽE IN OBLOGE</v>
      </c>
      <c r="C10" s="112" cm="1">
        <f t="array" ref="C10:D10">('A. OPREMA'!C12:D12)</f>
        <v>0</v>
      </c>
      <c r="D10">
        <v>0</v>
      </c>
    </row>
    <row r="11" spans="1:5">
      <c r="A11" t="str">
        <f>('A. OPREMA'!A13)</f>
        <v>7.</v>
      </c>
      <c r="B11" t="str">
        <f>('A. OPREMA'!B13)</f>
        <v>SEMAFORJI</v>
      </c>
      <c r="C11" s="112" cm="1">
        <f t="array" ref="C11:D11">('A. OPREMA'!C13:D13)</f>
        <v>0</v>
      </c>
      <c r="D11">
        <v>0</v>
      </c>
    </row>
    <row r="12" spans="1:5">
      <c r="A12" t="str">
        <f>('A. OPREMA'!A14)</f>
        <v>8.</v>
      </c>
      <c r="B12" t="str">
        <f>('A. OPREMA'!B14)</f>
        <v>STOLI</v>
      </c>
      <c r="C12" s="112" cm="1">
        <f t="array" ref="C12:D12">('A. OPREMA'!C14:D14)</f>
        <v>0</v>
      </c>
      <c r="D12">
        <v>0</v>
      </c>
    </row>
    <row r="13" spans="1:5">
      <c r="A13" t="str">
        <f>('A. OPREMA'!A15)</f>
        <v>9.</v>
      </c>
      <c r="B13" t="str">
        <f>('A. OPREMA'!B15)</f>
        <v>MALA DVORANA</v>
      </c>
      <c r="C13" s="112" cm="1">
        <f t="array" ref="C13:D13">('A. OPREMA'!C15:D15)</f>
        <v>0</v>
      </c>
      <c r="D13">
        <v>0</v>
      </c>
    </row>
    <row r="14" spans="1:5">
      <c r="A14" t="str">
        <f>('A. OPREMA'!A16)</f>
        <v>10.</v>
      </c>
      <c r="B14" t="str">
        <f>('A. OPREMA'!B16)</f>
        <v>OSTALA OPREMA</v>
      </c>
      <c r="C14" s="112" cm="1">
        <f t="array" ref="C14:D14">('A. OPREMA'!C16:D16)</f>
        <v>0</v>
      </c>
      <c r="D14">
        <v>0</v>
      </c>
    </row>
    <row r="16" spans="1:5" s="1" customFormat="1">
      <c r="A16" s="1" t="s">
        <v>649</v>
      </c>
      <c r="B16" s="1" t="s">
        <v>116</v>
      </c>
      <c r="C16" s="111">
        <f>((C4)/100)*5</f>
        <v>0</v>
      </c>
    </row>
    <row r="18" spans="1:3" s="1" customFormat="1">
      <c r="A18" s="28"/>
      <c r="B18" s="28" t="s">
        <v>678</v>
      </c>
      <c r="C18" s="113">
        <f>(C16+C4)</f>
        <v>0</v>
      </c>
    </row>
    <row r="20" spans="1:3" s="26" customFormat="1">
      <c r="A20" s="27"/>
      <c r="B20" s="27" t="s">
        <v>117</v>
      </c>
      <c r="C20" s="114">
        <f>(C18/100)*22</f>
        <v>0</v>
      </c>
    </row>
    <row r="22" spans="1:3" s="1" customFormat="1" ht="15" thickBot="1">
      <c r="A22" s="29"/>
      <c r="B22" s="29" t="s">
        <v>118</v>
      </c>
      <c r="C22" s="115">
        <f>(C18+C20)</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42"/>
  <sheetViews>
    <sheetView view="pageBreakPreview" zoomScaleNormal="100" zoomScaleSheetLayoutView="100" workbookViewId="0">
      <selection activeCell="B11" sqref="B11"/>
    </sheetView>
  </sheetViews>
  <sheetFormatPr defaultRowHeight="14.5"/>
  <cols>
    <col min="1" max="1" width="4.26953125" customWidth="1"/>
    <col min="2" max="2" width="80.81640625" customWidth="1"/>
    <col min="3" max="3" width="0.26953125" customWidth="1"/>
  </cols>
  <sheetData>
    <row r="2" spans="1:2" ht="16" thickBot="1">
      <c r="A2" s="156" t="s">
        <v>9</v>
      </c>
      <c r="B2" s="156"/>
    </row>
    <row r="5" spans="1:2" ht="29">
      <c r="B5" s="2" t="s">
        <v>10</v>
      </c>
    </row>
    <row r="6" spans="1:2" ht="29">
      <c r="B6" s="2" t="s">
        <v>11</v>
      </c>
    </row>
    <row r="7" spans="1:2">
      <c r="B7" s="2" t="s">
        <v>12</v>
      </c>
    </row>
    <row r="8" spans="1:2" ht="29">
      <c r="B8" s="2" t="s">
        <v>13</v>
      </c>
    </row>
    <row r="9" spans="1:2" ht="29">
      <c r="B9" s="2" t="s">
        <v>14</v>
      </c>
    </row>
    <row r="10" spans="1:2" ht="43.5">
      <c r="B10" s="2" t="s">
        <v>15</v>
      </c>
    </row>
    <row r="11" spans="1:2">
      <c r="B11" s="2" t="s">
        <v>16</v>
      </c>
    </row>
    <row r="12" spans="1:2">
      <c r="B12" s="2" t="s">
        <v>17</v>
      </c>
    </row>
    <row r="13" spans="1:2" ht="29">
      <c r="B13" s="2" t="s">
        <v>18</v>
      </c>
    </row>
    <row r="14" spans="1:2" ht="29">
      <c r="B14" s="2" t="s">
        <v>19</v>
      </c>
    </row>
    <row r="15" spans="1:2" ht="29">
      <c r="B15" s="2" t="s">
        <v>20</v>
      </c>
    </row>
    <row r="16" spans="1:2" ht="29">
      <c r="B16" s="2" t="s">
        <v>21</v>
      </c>
    </row>
    <row r="17" spans="2:2" ht="58">
      <c r="B17" s="2" t="s">
        <v>33</v>
      </c>
    </row>
    <row r="18" spans="2:2" ht="29">
      <c r="B18" s="2" t="s">
        <v>22</v>
      </c>
    </row>
    <row r="19" spans="2:2">
      <c r="B19" s="2" t="s">
        <v>610</v>
      </c>
    </row>
    <row r="20" spans="2:2" ht="87">
      <c r="B20" s="2" t="s">
        <v>611</v>
      </c>
    </row>
    <row r="21" spans="2:2">
      <c r="B21" s="2" t="s">
        <v>612</v>
      </c>
    </row>
    <row r="22" spans="2:2" ht="101.5">
      <c r="B22" s="2" t="s">
        <v>613</v>
      </c>
    </row>
    <row r="23" spans="2:2" ht="29">
      <c r="B23" s="3" t="s">
        <v>614</v>
      </c>
    </row>
    <row r="24" spans="2:2" ht="58">
      <c r="B24" s="2" t="s">
        <v>23</v>
      </c>
    </row>
    <row r="25" spans="2:2" ht="16.5" customHeight="1">
      <c r="B25" s="2" t="s">
        <v>24</v>
      </c>
    </row>
    <row r="26" spans="2:2">
      <c r="B26" s="2" t="s">
        <v>615</v>
      </c>
    </row>
    <row r="27" spans="2:2" ht="32.25" customHeight="1">
      <c r="B27" s="117" t="s">
        <v>616</v>
      </c>
    </row>
    <row r="28" spans="2:2" ht="116">
      <c r="B28" s="117" t="s">
        <v>617</v>
      </c>
    </row>
    <row r="29" spans="2:2" ht="116">
      <c r="B29" s="3" t="s">
        <v>679</v>
      </c>
    </row>
    <row r="30" spans="2:2" ht="174">
      <c r="B30" s="117" t="s">
        <v>618</v>
      </c>
    </row>
    <row r="31" spans="2:2" ht="87">
      <c r="B31" s="117" t="s">
        <v>619</v>
      </c>
    </row>
    <row r="32" spans="2:2" ht="58">
      <c r="B32" s="117" t="s">
        <v>620</v>
      </c>
    </row>
    <row r="33" spans="2:2">
      <c r="B33" s="117" t="s">
        <v>25</v>
      </c>
    </row>
    <row r="34" spans="2:2" ht="72.5">
      <c r="B34" s="117" t="s">
        <v>621</v>
      </c>
    </row>
    <row r="35" spans="2:2">
      <c r="B35" s="117" t="s">
        <v>26</v>
      </c>
    </row>
    <row r="36" spans="2:2">
      <c r="B36" s="117" t="s">
        <v>27</v>
      </c>
    </row>
    <row r="37" spans="2:2">
      <c r="B37" s="117" t="s">
        <v>28</v>
      </c>
    </row>
    <row r="38" spans="2:2">
      <c r="B38" s="117" t="s">
        <v>29</v>
      </c>
    </row>
    <row r="39" spans="2:2" ht="29">
      <c r="B39" s="117" t="s">
        <v>30</v>
      </c>
    </row>
    <row r="40" spans="2:2">
      <c r="B40" s="117" t="s">
        <v>622</v>
      </c>
    </row>
    <row r="41" spans="2:2" ht="29">
      <c r="B41" s="2" t="s">
        <v>31</v>
      </c>
    </row>
    <row r="42" spans="2:2" ht="29">
      <c r="B42" s="2" t="s">
        <v>32</v>
      </c>
    </row>
  </sheetData>
  <mergeCells count="1">
    <mergeCell ref="A2:B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713"/>
  <sheetViews>
    <sheetView view="pageBreakPreview" topLeftCell="A37" zoomScaleNormal="100" zoomScaleSheetLayoutView="100" workbookViewId="0">
      <selection activeCell="B61" sqref="B61"/>
    </sheetView>
  </sheetViews>
  <sheetFormatPr defaultColWidth="9.1796875" defaultRowHeight="14.5"/>
  <cols>
    <col min="1" max="1" width="5" style="15" customWidth="1"/>
    <col min="2" max="2" width="49.1796875" style="7" customWidth="1"/>
    <col min="3" max="3" width="4.453125" style="7" customWidth="1"/>
    <col min="4" max="4" width="9.1796875" style="7"/>
    <col min="5" max="5" width="12.1796875" style="7" customWidth="1"/>
    <col min="6" max="6" width="9.81640625" style="7" bestFit="1" customWidth="1"/>
    <col min="7" max="7" width="0.26953125" style="9" customWidth="1"/>
    <col min="8" max="16384" width="9.1796875" style="9"/>
  </cols>
  <sheetData>
    <row r="1" spans="1:5" s="7" customFormat="1">
      <c r="A1" s="15"/>
    </row>
    <row r="2" spans="1:5" s="7" customFormat="1" ht="16" thickBot="1">
      <c r="A2" s="14" t="s">
        <v>34</v>
      </c>
      <c r="B2" s="14" t="s">
        <v>119</v>
      </c>
      <c r="E2" s="10"/>
    </row>
    <row r="3" spans="1:5" s="7" customFormat="1">
      <c r="A3" s="15"/>
    </row>
    <row r="4" spans="1:5" s="7" customFormat="1">
      <c r="A4" s="15"/>
    </row>
    <row r="5" spans="1:5" s="7" customFormat="1">
      <c r="A5" s="159" t="s">
        <v>120</v>
      </c>
      <c r="B5" s="159"/>
    </row>
    <row r="6" spans="1:5" s="7" customFormat="1">
      <c r="A6" s="15"/>
    </row>
    <row r="7" spans="1:5" s="7" customFormat="1">
      <c r="A7" s="24" t="str">
        <f>(A27)</f>
        <v>1.</v>
      </c>
      <c r="B7" s="7" t="str">
        <f>(B27)</f>
        <v>TRIBUNE in ŠPORTNI POD</v>
      </c>
      <c r="C7" s="160">
        <f>(E101)</f>
        <v>0</v>
      </c>
      <c r="D7" s="160"/>
      <c r="E7" s="160"/>
    </row>
    <row r="8" spans="1:5" s="7" customFormat="1">
      <c r="A8" s="24" t="str">
        <f>(A104)</f>
        <v>2.</v>
      </c>
      <c r="B8" s="7" t="str">
        <f>(B104)</f>
        <v>DELILNE ZAVESE</v>
      </c>
      <c r="C8" s="160">
        <f>(E127)</f>
        <v>0</v>
      </c>
      <c r="D8" s="160"/>
      <c r="E8" s="160"/>
    </row>
    <row r="9" spans="1:5" s="7" customFormat="1">
      <c r="A9" s="24" t="str">
        <f>(A130)</f>
        <v>3.</v>
      </c>
      <c r="B9" s="7" t="str">
        <f>(B130)</f>
        <v>ŠPORTNE IGRE</v>
      </c>
      <c r="C9" s="160">
        <f>(E246)</f>
        <v>0</v>
      </c>
      <c r="D9" s="160"/>
      <c r="E9" s="160"/>
    </row>
    <row r="10" spans="1:5" s="7" customFormat="1">
      <c r="A10" s="24" t="str">
        <f>(A249)</f>
        <v>4.</v>
      </c>
      <c r="B10" s="7" t="str">
        <f>(B249)</f>
        <v>TELOVADNA OPREMA</v>
      </c>
      <c r="C10" s="160">
        <f>(E391)</f>
        <v>0</v>
      </c>
      <c r="D10" s="160"/>
      <c r="E10" s="160"/>
    </row>
    <row r="11" spans="1:5" s="7" customFormat="1">
      <c r="A11" s="24" t="str">
        <f>(A394)</f>
        <v>5.</v>
      </c>
      <c r="B11" s="7" t="str">
        <f>(B394)</f>
        <v>BLAZINE</v>
      </c>
      <c r="C11" s="160">
        <f>(E502)</f>
        <v>0</v>
      </c>
      <c r="D11" s="160"/>
      <c r="E11" s="160"/>
    </row>
    <row r="12" spans="1:5" s="7" customFormat="1">
      <c r="A12" s="24" t="str">
        <f>(A505)</f>
        <v>6.</v>
      </c>
      <c r="B12" s="7" t="str">
        <f>(B505)</f>
        <v>ZAŠČITNE MREŽE IN OBLOGE</v>
      </c>
      <c r="C12" s="160">
        <f>(E562)</f>
        <v>0</v>
      </c>
      <c r="D12" s="160"/>
      <c r="E12" s="160"/>
    </row>
    <row r="13" spans="1:5" s="7" customFormat="1">
      <c r="A13" s="24" t="str">
        <f>(A565)</f>
        <v>7.</v>
      </c>
      <c r="B13" s="7" t="str">
        <f>(B565)</f>
        <v>SEMAFORJI</v>
      </c>
      <c r="C13" s="160">
        <f>(E597)</f>
        <v>0</v>
      </c>
      <c r="D13" s="160"/>
      <c r="E13" s="160"/>
    </row>
    <row r="14" spans="1:5" s="7" customFormat="1">
      <c r="A14" s="24" t="str">
        <f>(A600)</f>
        <v>8.</v>
      </c>
      <c r="B14" s="7" t="str">
        <f>(B600)</f>
        <v>STOLI</v>
      </c>
      <c r="C14" s="160">
        <f>(E609)</f>
        <v>0</v>
      </c>
      <c r="D14" s="160"/>
      <c r="E14" s="160"/>
    </row>
    <row r="15" spans="1:5" s="7" customFormat="1">
      <c r="A15" s="24" t="str">
        <f>(A612)</f>
        <v>9.</v>
      </c>
      <c r="B15" s="7" t="str">
        <f>(B612)</f>
        <v>MALA DVORANA</v>
      </c>
      <c r="C15" s="160">
        <f>(E659)</f>
        <v>0</v>
      </c>
      <c r="D15" s="160"/>
      <c r="E15" s="160"/>
    </row>
    <row r="16" spans="1:5" s="7" customFormat="1">
      <c r="A16" s="24" t="str">
        <f>(A662)</f>
        <v>10.</v>
      </c>
      <c r="B16" s="7" t="str">
        <f>(B662)</f>
        <v>OSTALA OPREMA</v>
      </c>
      <c r="C16" s="160">
        <f>(E712)</f>
        <v>0</v>
      </c>
      <c r="D16" s="160"/>
      <c r="E16" s="160"/>
    </row>
    <row r="17" spans="1:6" s="7" customFormat="1">
      <c r="A17" s="15"/>
      <c r="C17" s="30"/>
      <c r="D17" s="30"/>
      <c r="E17" s="30"/>
    </row>
    <row r="18" spans="1:6" s="7" customFormat="1" ht="15" thickBot="1">
      <c r="A18" s="31"/>
      <c r="B18" s="25" t="s">
        <v>35</v>
      </c>
      <c r="C18" s="161">
        <f>SUM(C6:E17)</f>
        <v>0</v>
      </c>
      <c r="D18" s="161"/>
      <c r="E18" s="161"/>
    </row>
    <row r="19" spans="1:6" ht="15" thickTop="1"/>
    <row r="20" spans="1:6" s="7" customFormat="1">
      <c r="A20" s="15"/>
    </row>
    <row r="21" spans="1:6" s="7" customFormat="1">
      <c r="A21" s="15"/>
    </row>
    <row r="22" spans="1:6" s="7" customFormat="1" ht="62.25" customHeight="1">
      <c r="A22" s="15"/>
      <c r="B22" s="158" t="s">
        <v>121</v>
      </c>
      <c r="C22" s="158"/>
      <c r="D22" s="158"/>
      <c r="E22" s="158"/>
      <c r="F22" s="158"/>
    </row>
    <row r="23" spans="1:6" s="7" customFormat="1" ht="32.25" customHeight="1">
      <c r="A23" s="15"/>
      <c r="B23" s="158" t="s">
        <v>36</v>
      </c>
      <c r="C23" s="158"/>
      <c r="D23" s="158"/>
      <c r="E23" s="158"/>
      <c r="F23" s="158"/>
    </row>
    <row r="24" spans="1:6" s="7" customFormat="1">
      <c r="A24" s="15"/>
    </row>
    <row r="25" spans="1:6" s="7" customFormat="1">
      <c r="A25" s="15"/>
    </row>
    <row r="26" spans="1:6" s="7" customFormat="1">
      <c r="A26" s="15"/>
    </row>
    <row r="27" spans="1:6" s="7" customFormat="1">
      <c r="A27" s="12" t="s">
        <v>37</v>
      </c>
      <c r="B27" s="13" t="s">
        <v>575</v>
      </c>
      <c r="C27" s="32" t="s">
        <v>38</v>
      </c>
      <c r="D27" s="32" t="s">
        <v>39</v>
      </c>
      <c r="E27" s="32" t="s">
        <v>40</v>
      </c>
      <c r="F27" s="32" t="s">
        <v>41</v>
      </c>
    </row>
    <row r="29" spans="1:6">
      <c r="B29" s="3" t="s">
        <v>122</v>
      </c>
      <c r="C29" s="3"/>
      <c r="D29" s="3"/>
      <c r="E29" s="3"/>
      <c r="F29" s="3"/>
    </row>
    <row r="30" spans="1:6" ht="46.5" customHeight="1">
      <c r="B30" s="158" t="s">
        <v>123</v>
      </c>
      <c r="C30" s="158"/>
      <c r="D30" s="158"/>
      <c r="E30" s="158"/>
      <c r="F30" s="158"/>
    </row>
    <row r="31" spans="1:6">
      <c r="B31" s="158" t="s">
        <v>124</v>
      </c>
      <c r="C31" s="158"/>
      <c r="D31" s="158"/>
      <c r="E31" s="158"/>
      <c r="F31" s="158"/>
    </row>
    <row r="32" spans="1:6">
      <c r="B32" s="158" t="s">
        <v>125</v>
      </c>
      <c r="C32" s="158"/>
      <c r="D32" s="158"/>
      <c r="E32" s="158"/>
      <c r="F32" s="158"/>
    </row>
    <row r="33" spans="1:6" ht="30" customHeight="1">
      <c r="B33" s="158" t="s">
        <v>126</v>
      </c>
      <c r="C33" s="158"/>
      <c r="D33" s="158"/>
      <c r="E33" s="158"/>
      <c r="F33" s="158"/>
    </row>
    <row r="34" spans="1:6">
      <c r="B34" s="158" t="s">
        <v>574</v>
      </c>
      <c r="C34" s="158"/>
      <c r="D34" s="158"/>
      <c r="E34" s="158"/>
      <c r="F34" s="158"/>
    </row>
    <row r="35" spans="1:6" ht="48" customHeight="1">
      <c r="B35" s="158" t="s">
        <v>681</v>
      </c>
      <c r="C35" s="158"/>
      <c r="D35" s="158"/>
      <c r="E35" s="158"/>
      <c r="F35" s="158"/>
    </row>
    <row r="36" spans="1:6" ht="90.75" customHeight="1">
      <c r="B36" s="158" t="s">
        <v>607</v>
      </c>
      <c r="C36" s="158"/>
      <c r="D36" s="158"/>
      <c r="E36" s="158"/>
      <c r="F36" s="158"/>
    </row>
    <row r="38" spans="1:6">
      <c r="A38" s="15" t="s">
        <v>43</v>
      </c>
      <c r="B38" s="33" t="s">
        <v>560</v>
      </c>
    </row>
    <row r="39" spans="1:6" ht="43.5">
      <c r="B39" s="34" t="s">
        <v>608</v>
      </c>
    </row>
    <row r="40" spans="1:6">
      <c r="B40" s="35" t="s">
        <v>127</v>
      </c>
    </row>
    <row r="41" spans="1:6" ht="93" customHeight="1">
      <c r="B41" s="34" t="s">
        <v>561</v>
      </c>
    </row>
    <row r="42" spans="1:6">
      <c r="B42" s="35" t="s">
        <v>128</v>
      </c>
    </row>
    <row r="43" spans="1:6" ht="43.5">
      <c r="B43" s="34" t="s">
        <v>562</v>
      </c>
    </row>
    <row r="44" spans="1:6">
      <c r="B44" s="35" t="s">
        <v>129</v>
      </c>
    </row>
    <row r="45" spans="1:6" ht="72.5">
      <c r="B45" s="34" t="s">
        <v>563</v>
      </c>
    </row>
    <row r="46" spans="1:6">
      <c r="B46" s="35" t="s">
        <v>130</v>
      </c>
    </row>
    <row r="47" spans="1:6" ht="72.5">
      <c r="B47" s="34" t="s">
        <v>564</v>
      </c>
    </row>
    <row r="48" spans="1:6">
      <c r="B48" s="35" t="s">
        <v>131</v>
      </c>
    </row>
    <row r="49" spans="2:2" ht="43.5">
      <c r="B49" s="34" t="s">
        <v>565</v>
      </c>
    </row>
    <row r="50" spans="2:2" ht="58">
      <c r="B50" s="34" t="s">
        <v>566</v>
      </c>
    </row>
    <row r="51" spans="2:2" ht="43.5">
      <c r="B51" s="34" t="s">
        <v>567</v>
      </c>
    </row>
    <row r="52" spans="2:2" ht="58">
      <c r="B52" s="34" t="s">
        <v>568</v>
      </c>
    </row>
    <row r="53" spans="2:2">
      <c r="B53" s="35" t="s">
        <v>132</v>
      </c>
    </row>
    <row r="54" spans="2:2" ht="58">
      <c r="B54" s="34" t="s">
        <v>133</v>
      </c>
    </row>
    <row r="55" spans="2:2" ht="29">
      <c r="B55" s="34" t="s">
        <v>134</v>
      </c>
    </row>
    <row r="56" spans="2:2">
      <c r="B56" s="35" t="s">
        <v>135</v>
      </c>
    </row>
    <row r="57" spans="2:2" ht="43.5">
      <c r="B57" s="34" t="s">
        <v>136</v>
      </c>
    </row>
    <row r="58" spans="2:2">
      <c r="B58" s="35" t="s">
        <v>137</v>
      </c>
    </row>
    <row r="59" spans="2:2" ht="43.5">
      <c r="B59" s="34" t="s">
        <v>569</v>
      </c>
    </row>
    <row r="60" spans="2:2" ht="29">
      <c r="B60" s="34" t="s">
        <v>570</v>
      </c>
    </row>
    <row r="61" spans="2:2" ht="29">
      <c r="B61" s="34" t="s">
        <v>571</v>
      </c>
    </row>
    <row r="62" spans="2:2">
      <c r="B62" s="35" t="s">
        <v>138</v>
      </c>
    </row>
    <row r="63" spans="2:2" ht="72.5">
      <c r="B63" s="34" t="s">
        <v>572</v>
      </c>
    </row>
    <row r="64" spans="2:2" ht="91.5" customHeight="1">
      <c r="B64" s="36" t="s">
        <v>139</v>
      </c>
    </row>
    <row r="65" spans="1:6" ht="91.5" customHeight="1">
      <c r="B65" s="36" t="s">
        <v>682</v>
      </c>
    </row>
    <row r="66" spans="1:6">
      <c r="B66" s="36"/>
    </row>
    <row r="67" spans="1:6">
      <c r="A67" s="15" t="s">
        <v>44</v>
      </c>
      <c r="B67" s="37" t="s">
        <v>140</v>
      </c>
    </row>
    <row r="68" spans="1:6" ht="29">
      <c r="B68" s="34" t="s">
        <v>609</v>
      </c>
    </row>
    <row r="69" spans="1:6">
      <c r="B69" s="34" t="s">
        <v>557</v>
      </c>
    </row>
    <row r="70" spans="1:6">
      <c r="B70" s="34" t="s">
        <v>141</v>
      </c>
    </row>
    <row r="71" spans="1:6">
      <c r="B71" s="34" t="s">
        <v>558</v>
      </c>
    </row>
    <row r="72" spans="1:6">
      <c r="B72" s="34" t="s">
        <v>142</v>
      </c>
    </row>
    <row r="73" spans="1:6">
      <c r="B73" s="34" t="s">
        <v>625</v>
      </c>
    </row>
    <row r="74" spans="1:6">
      <c r="B74" s="34" t="s">
        <v>143</v>
      </c>
    </row>
    <row r="75" spans="1:6">
      <c r="B75" s="34" t="s">
        <v>559</v>
      </c>
    </row>
    <row r="76" spans="1:6" s="7" customFormat="1">
      <c r="A76" s="4"/>
      <c r="B76" s="5" t="s">
        <v>144</v>
      </c>
      <c r="C76" s="38" t="s">
        <v>145</v>
      </c>
      <c r="D76" s="39">
        <v>2</v>
      </c>
      <c r="E76" s="39">
        <v>0</v>
      </c>
      <c r="F76" s="39">
        <f>(D76*E76)</f>
        <v>0</v>
      </c>
    </row>
    <row r="78" spans="1:6">
      <c r="A78" s="15" t="s">
        <v>47</v>
      </c>
      <c r="B78" s="40" t="s">
        <v>146</v>
      </c>
    </row>
    <row r="79" spans="1:6" s="7" customFormat="1" ht="87">
      <c r="A79" s="15"/>
      <c r="B79" s="34" t="s">
        <v>147</v>
      </c>
      <c r="C79" s="7" t="s">
        <v>148</v>
      </c>
      <c r="D79" s="7">
        <v>112</v>
      </c>
    </row>
    <row r="80" spans="1:6" s="7" customFormat="1">
      <c r="A80" s="4"/>
      <c r="B80" s="5" t="s">
        <v>149</v>
      </c>
      <c r="C80" s="38" t="s">
        <v>145</v>
      </c>
      <c r="D80" s="39">
        <v>1</v>
      </c>
      <c r="E80" s="39">
        <v>0</v>
      </c>
      <c r="F80" s="39">
        <f>(D80*E80)</f>
        <v>0</v>
      </c>
    </row>
    <row r="82" spans="1:6">
      <c r="A82" s="15" t="s">
        <v>48</v>
      </c>
      <c r="B82" s="40" t="s">
        <v>577</v>
      </c>
    </row>
    <row r="83" spans="1:6" ht="58">
      <c r="B83" s="3" t="s">
        <v>580</v>
      </c>
    </row>
    <row r="84" spans="1:6" ht="87">
      <c r="B84" s="34" t="s">
        <v>578</v>
      </c>
    </row>
    <row r="85" spans="1:6" ht="87">
      <c r="B85" s="34" t="s">
        <v>579</v>
      </c>
    </row>
    <row r="86" spans="1:6" ht="108" customHeight="1">
      <c r="B86" s="34" t="s">
        <v>680</v>
      </c>
    </row>
    <row r="87" spans="1:6" s="7" customFormat="1" ht="29">
      <c r="A87" s="4"/>
      <c r="B87" s="5" t="s">
        <v>581</v>
      </c>
      <c r="C87" s="38" t="s">
        <v>636</v>
      </c>
      <c r="D87" s="39">
        <v>1307.6199999999999</v>
      </c>
      <c r="E87" s="39">
        <v>0</v>
      </c>
      <c r="F87" s="39">
        <f>(D87*E87)</f>
        <v>0</v>
      </c>
    </row>
    <row r="89" spans="1:6">
      <c r="A89" s="15" t="s">
        <v>49</v>
      </c>
      <c r="B89" s="40" t="s">
        <v>582</v>
      </c>
    </row>
    <row r="90" spans="1:6">
      <c r="B90" s="7" t="s">
        <v>583</v>
      </c>
    </row>
    <row r="91" spans="1:6">
      <c r="B91" s="7" t="s">
        <v>584</v>
      </c>
      <c r="C91" s="7" t="s">
        <v>45</v>
      </c>
      <c r="D91" s="7">
        <v>1</v>
      </c>
    </row>
    <row r="92" spans="1:6">
      <c r="B92" s="7" t="s">
        <v>585</v>
      </c>
      <c r="C92" s="7" t="s">
        <v>45</v>
      </c>
      <c r="D92" s="7">
        <v>1</v>
      </c>
    </row>
    <row r="93" spans="1:6">
      <c r="B93" s="7" t="s">
        <v>586</v>
      </c>
      <c r="C93" s="7" t="s">
        <v>45</v>
      </c>
      <c r="D93" s="7">
        <v>1</v>
      </c>
    </row>
    <row r="94" spans="1:6">
      <c r="B94" s="7" t="s">
        <v>587</v>
      </c>
    </row>
    <row r="95" spans="1:6">
      <c r="B95" s="7" t="s">
        <v>588</v>
      </c>
      <c r="C95" s="7" t="s">
        <v>45</v>
      </c>
      <c r="D95" s="7">
        <v>6</v>
      </c>
    </row>
    <row r="96" spans="1:6">
      <c r="B96" s="7" t="s">
        <v>584</v>
      </c>
      <c r="C96" s="7" t="s">
        <v>45</v>
      </c>
      <c r="D96" s="7">
        <v>2</v>
      </c>
    </row>
    <row r="97" spans="1:6">
      <c r="B97" s="7" t="s">
        <v>586</v>
      </c>
      <c r="C97" s="7" t="s">
        <v>45</v>
      </c>
      <c r="D97" s="7">
        <v>3</v>
      </c>
    </row>
    <row r="98" spans="1:6">
      <c r="B98" s="7" t="s">
        <v>589</v>
      </c>
      <c r="C98" s="7" t="s">
        <v>45</v>
      </c>
      <c r="D98" s="7">
        <v>8</v>
      </c>
    </row>
    <row r="99" spans="1:6" s="7" customFormat="1">
      <c r="A99" s="4"/>
      <c r="B99" s="5" t="s">
        <v>590</v>
      </c>
      <c r="C99" s="38" t="s">
        <v>42</v>
      </c>
      <c r="D99" s="39">
        <v>1</v>
      </c>
      <c r="E99" s="39">
        <v>0</v>
      </c>
      <c r="F99" s="39">
        <f>(D99*E99)</f>
        <v>0</v>
      </c>
    </row>
    <row r="101" spans="1:6" s="7" customFormat="1" ht="15" thickBot="1">
      <c r="A101" s="41"/>
      <c r="B101" s="42" t="s">
        <v>576</v>
      </c>
      <c r="C101" s="43"/>
      <c r="D101" s="43"/>
      <c r="E101" s="157">
        <f>SUM(F28:F100)</f>
        <v>0</v>
      </c>
      <c r="F101" s="157"/>
    </row>
    <row r="102" spans="1:6" ht="15" thickTop="1"/>
    <row r="104" spans="1:6" s="7" customFormat="1">
      <c r="A104" s="12" t="s">
        <v>50</v>
      </c>
      <c r="B104" s="13" t="s">
        <v>150</v>
      </c>
      <c r="C104" s="32" t="s">
        <v>38</v>
      </c>
      <c r="D104" s="32" t="s">
        <v>39</v>
      </c>
      <c r="E104" s="32" t="s">
        <v>40</v>
      </c>
      <c r="F104" s="32" t="s">
        <v>41</v>
      </c>
    </row>
    <row r="106" spans="1:6">
      <c r="B106" s="158" t="s">
        <v>122</v>
      </c>
      <c r="C106" s="158"/>
      <c r="D106" s="158"/>
      <c r="E106" s="158"/>
      <c r="F106" s="158"/>
    </row>
    <row r="107" spans="1:6" ht="46.5" customHeight="1">
      <c r="B107" s="158" t="s">
        <v>123</v>
      </c>
      <c r="C107" s="158"/>
      <c r="D107" s="158"/>
      <c r="E107" s="158"/>
      <c r="F107" s="158"/>
    </row>
    <row r="108" spans="1:6">
      <c r="B108" s="158" t="s">
        <v>151</v>
      </c>
      <c r="C108" s="158"/>
      <c r="D108" s="158"/>
      <c r="E108" s="158"/>
      <c r="F108" s="158"/>
    </row>
    <row r="109" spans="1:6" ht="31.5" customHeight="1">
      <c r="B109" s="158" t="s">
        <v>152</v>
      </c>
      <c r="C109" s="158"/>
      <c r="D109" s="158"/>
      <c r="E109" s="158"/>
      <c r="F109" s="158"/>
    </row>
    <row r="110" spans="1:6">
      <c r="B110" s="158" t="s">
        <v>153</v>
      </c>
      <c r="C110" s="158"/>
      <c r="D110" s="158"/>
      <c r="E110" s="158"/>
      <c r="F110" s="158"/>
    </row>
    <row r="111" spans="1:6">
      <c r="B111" s="158" t="s">
        <v>154</v>
      </c>
      <c r="C111" s="158"/>
      <c r="D111" s="158"/>
      <c r="E111" s="158"/>
      <c r="F111" s="158"/>
    </row>
    <row r="112" spans="1:6" ht="29.25" customHeight="1">
      <c r="B112" s="158" t="s">
        <v>155</v>
      </c>
      <c r="C112" s="158"/>
      <c r="D112" s="158"/>
      <c r="E112" s="158"/>
      <c r="F112" s="158"/>
    </row>
    <row r="114" spans="1:6">
      <c r="A114" s="15" t="s">
        <v>51</v>
      </c>
      <c r="B114" s="40" t="s">
        <v>156</v>
      </c>
    </row>
    <row r="115" spans="1:6" ht="203">
      <c r="B115" s="34" t="s">
        <v>573</v>
      </c>
    </row>
    <row r="116" spans="1:6">
      <c r="B116" s="34" t="s">
        <v>157</v>
      </c>
    </row>
    <row r="117" spans="1:6" ht="29">
      <c r="B117" s="34" t="s">
        <v>158</v>
      </c>
    </row>
    <row r="118" spans="1:6" ht="29">
      <c r="B118" s="34" t="s">
        <v>159</v>
      </c>
    </row>
    <row r="119" spans="1:6" ht="101.5">
      <c r="B119" s="45" t="s">
        <v>160</v>
      </c>
    </row>
    <row r="120" spans="1:6" ht="29">
      <c r="B120" s="34" t="s">
        <v>161</v>
      </c>
    </row>
    <row r="121" spans="1:6">
      <c r="B121" s="34" t="s">
        <v>162</v>
      </c>
    </row>
    <row r="122" spans="1:6">
      <c r="B122" s="34" t="s">
        <v>163</v>
      </c>
    </row>
    <row r="123" spans="1:6">
      <c r="B123" s="34" t="s">
        <v>164</v>
      </c>
    </row>
    <row r="124" spans="1:6" s="7" customFormat="1" ht="116">
      <c r="A124" s="15"/>
      <c r="B124" s="36" t="s">
        <v>165</v>
      </c>
    </row>
    <row r="125" spans="1:6" s="7" customFormat="1">
      <c r="A125" s="4"/>
      <c r="B125" s="8" t="s">
        <v>166</v>
      </c>
      <c r="C125" s="6" t="s">
        <v>167</v>
      </c>
      <c r="D125" s="39">
        <v>2</v>
      </c>
      <c r="E125" s="39">
        <v>0</v>
      </c>
      <c r="F125" s="39">
        <f t="shared" ref="F125" si="0">(D125*E125)</f>
        <v>0</v>
      </c>
    </row>
    <row r="126" spans="1:6" s="7" customFormat="1">
      <c r="A126" s="15"/>
    </row>
    <row r="127" spans="1:6" s="7" customFormat="1" ht="15" thickBot="1">
      <c r="A127" s="41"/>
      <c r="B127" s="42" t="s">
        <v>168</v>
      </c>
      <c r="C127" s="43"/>
      <c r="D127" s="43"/>
      <c r="E127" s="157">
        <f>SUM(F105:F126)</f>
        <v>0</v>
      </c>
      <c r="F127" s="157"/>
    </row>
    <row r="128" spans="1:6" ht="15" thickTop="1"/>
    <row r="130" spans="1:6" s="7" customFormat="1">
      <c r="A130" s="12" t="s">
        <v>52</v>
      </c>
      <c r="B130" s="13" t="s">
        <v>169</v>
      </c>
      <c r="C130" s="32" t="s">
        <v>38</v>
      </c>
      <c r="D130" s="32" t="s">
        <v>39</v>
      </c>
      <c r="E130" s="32" t="s">
        <v>40</v>
      </c>
      <c r="F130" s="32" t="s">
        <v>41</v>
      </c>
    </row>
    <row r="132" spans="1:6">
      <c r="B132" s="163" t="s">
        <v>122</v>
      </c>
      <c r="C132" s="163"/>
      <c r="D132" s="163"/>
      <c r="E132" s="163"/>
      <c r="F132" s="163"/>
    </row>
    <row r="133" spans="1:6" s="18" customFormat="1" ht="45" customHeight="1">
      <c r="A133" s="15"/>
      <c r="B133" s="158" t="s">
        <v>170</v>
      </c>
      <c r="C133" s="158"/>
      <c r="D133" s="158"/>
      <c r="E133" s="158"/>
      <c r="F133" s="158"/>
    </row>
    <row r="134" spans="1:6" s="18" customFormat="1">
      <c r="A134" s="15"/>
      <c r="B134" s="158" t="s">
        <v>151</v>
      </c>
      <c r="C134" s="158"/>
      <c r="D134" s="158"/>
      <c r="E134" s="158"/>
      <c r="F134" s="158"/>
    </row>
    <row r="135" spans="1:6" s="18" customFormat="1" ht="31.5" customHeight="1">
      <c r="A135" s="15"/>
      <c r="B135" s="158" t="s">
        <v>171</v>
      </c>
      <c r="C135" s="158"/>
      <c r="D135" s="158"/>
      <c r="E135" s="158"/>
      <c r="F135" s="158"/>
    </row>
    <row r="136" spans="1:6" s="18" customFormat="1">
      <c r="A136" s="15"/>
      <c r="B136" s="158" t="s">
        <v>153</v>
      </c>
      <c r="C136" s="158"/>
      <c r="D136" s="158"/>
      <c r="E136" s="158"/>
      <c r="F136" s="158"/>
    </row>
    <row r="137" spans="1:6" s="18" customFormat="1">
      <c r="A137" s="15"/>
      <c r="B137" s="162" t="s">
        <v>172</v>
      </c>
      <c r="C137" s="162"/>
      <c r="D137" s="162"/>
      <c r="E137" s="162"/>
      <c r="F137" s="162"/>
    </row>
    <row r="138" spans="1:6" s="18" customFormat="1" ht="30" customHeight="1">
      <c r="A138" s="15"/>
      <c r="B138" s="162" t="s">
        <v>173</v>
      </c>
      <c r="C138" s="162"/>
      <c r="D138" s="162"/>
      <c r="E138" s="162"/>
      <c r="F138" s="162"/>
    </row>
    <row r="139" spans="1:6" s="18" customFormat="1">
      <c r="A139" s="15"/>
      <c r="B139" s="162" t="s">
        <v>174</v>
      </c>
      <c r="C139" s="162"/>
      <c r="D139" s="162"/>
      <c r="E139" s="162"/>
      <c r="F139" s="162"/>
    </row>
    <row r="140" spans="1:6" s="18" customFormat="1" ht="30" customHeight="1">
      <c r="A140" s="15"/>
      <c r="B140" s="162" t="s">
        <v>175</v>
      </c>
      <c r="C140" s="162"/>
      <c r="D140" s="162"/>
      <c r="E140" s="162"/>
      <c r="F140" s="162"/>
    </row>
    <row r="141" spans="1:6" s="18" customFormat="1">
      <c r="A141" s="15"/>
      <c r="B141" s="162" t="s">
        <v>176</v>
      </c>
      <c r="C141" s="162"/>
      <c r="D141" s="162"/>
      <c r="E141" s="162"/>
      <c r="F141" s="162"/>
    </row>
    <row r="142" spans="1:6" s="18" customFormat="1" ht="34.5" customHeight="1">
      <c r="A142" s="15"/>
      <c r="B142" s="162" t="s">
        <v>177</v>
      </c>
      <c r="C142" s="162"/>
      <c r="D142" s="162"/>
      <c r="E142" s="162"/>
      <c r="F142" s="162"/>
    </row>
    <row r="143" spans="1:6" s="18" customFormat="1">
      <c r="A143" s="15"/>
      <c r="B143" s="20"/>
      <c r="C143" s="20"/>
      <c r="D143" s="20"/>
      <c r="E143" s="20"/>
      <c r="F143" s="20"/>
    </row>
    <row r="144" spans="1:6" s="18" customFormat="1">
      <c r="A144" s="15"/>
      <c r="B144" s="46" t="s">
        <v>172</v>
      </c>
      <c r="C144" s="47"/>
      <c r="D144" s="47"/>
      <c r="E144" s="20"/>
      <c r="F144" s="20"/>
    </row>
    <row r="145" spans="1:6" s="18" customFormat="1">
      <c r="A145" s="15" t="s">
        <v>53</v>
      </c>
      <c r="B145" s="40" t="s">
        <v>178</v>
      </c>
      <c r="C145" s="48"/>
      <c r="D145" s="49"/>
      <c r="E145" s="20"/>
      <c r="F145" s="20"/>
    </row>
    <row r="146" spans="1:6" s="18" customFormat="1" ht="47.25" customHeight="1">
      <c r="A146" s="15"/>
      <c r="B146" s="34" t="s">
        <v>179</v>
      </c>
      <c r="C146" s="16"/>
      <c r="D146" s="50"/>
      <c r="E146" s="20"/>
      <c r="F146" s="20"/>
    </row>
    <row r="147" spans="1:6" s="18" customFormat="1" ht="29">
      <c r="A147" s="15"/>
      <c r="B147" s="34" t="s">
        <v>180</v>
      </c>
      <c r="C147" s="16"/>
      <c r="D147" s="50"/>
      <c r="E147" s="20"/>
      <c r="F147" s="20"/>
    </row>
    <row r="148" spans="1:6" s="18" customFormat="1" ht="29">
      <c r="A148" s="15"/>
      <c r="B148" s="34" t="s">
        <v>181</v>
      </c>
      <c r="C148" s="16"/>
      <c r="D148" s="50"/>
      <c r="E148" s="20"/>
      <c r="F148" s="20"/>
    </row>
    <row r="149" spans="1:6" s="18" customFormat="1" ht="43.5">
      <c r="A149" s="15"/>
      <c r="B149" s="34" t="s">
        <v>182</v>
      </c>
      <c r="C149" s="16"/>
      <c r="D149" s="50"/>
      <c r="E149" s="20"/>
      <c r="F149" s="20"/>
    </row>
    <row r="150" spans="1:6" s="18" customFormat="1" ht="72.5">
      <c r="A150" s="15"/>
      <c r="B150" s="34" t="s">
        <v>183</v>
      </c>
      <c r="C150" s="16"/>
      <c r="D150" s="16"/>
      <c r="E150" s="20"/>
      <c r="F150" s="20"/>
    </row>
    <row r="151" spans="1:6" s="18" customFormat="1">
      <c r="A151" s="15"/>
      <c r="B151" s="51" t="s">
        <v>184</v>
      </c>
      <c r="C151" s="16"/>
      <c r="D151" s="16"/>
      <c r="E151" s="20"/>
      <c r="F151" s="20"/>
    </row>
    <row r="152" spans="1:6" s="18" customFormat="1">
      <c r="A152" s="15"/>
      <c r="B152" s="51" t="s">
        <v>185</v>
      </c>
      <c r="C152" s="16" t="s">
        <v>145</v>
      </c>
      <c r="D152" s="16">
        <v>1</v>
      </c>
      <c r="E152" s="20"/>
      <c r="F152" s="20"/>
    </row>
    <row r="153" spans="1:6" s="18" customFormat="1">
      <c r="A153" s="15"/>
      <c r="B153" s="51" t="s">
        <v>186</v>
      </c>
      <c r="C153" s="16" t="s">
        <v>45</v>
      </c>
      <c r="D153" s="16">
        <v>1</v>
      </c>
      <c r="E153" s="20"/>
      <c r="F153" s="20"/>
    </row>
    <row r="154" spans="1:6" s="18" customFormat="1" ht="30.75" customHeight="1">
      <c r="A154" s="15"/>
      <c r="B154" s="51" t="s">
        <v>187</v>
      </c>
      <c r="C154" s="16" t="s">
        <v>45</v>
      </c>
      <c r="D154" s="16">
        <v>1</v>
      </c>
      <c r="E154" s="20"/>
      <c r="F154" s="20"/>
    </row>
    <row r="155" spans="1:6" s="18" customFormat="1">
      <c r="A155" s="15"/>
      <c r="B155" s="51" t="s">
        <v>188</v>
      </c>
      <c r="C155" s="16" t="s">
        <v>45</v>
      </c>
      <c r="D155" s="16">
        <v>1</v>
      </c>
      <c r="E155" s="20"/>
      <c r="F155" s="20"/>
    </row>
    <row r="156" spans="1:6" s="18" customFormat="1">
      <c r="A156" s="15"/>
      <c r="B156" s="51" t="s">
        <v>189</v>
      </c>
      <c r="C156" s="16" t="s">
        <v>45</v>
      </c>
      <c r="D156" s="16">
        <v>1</v>
      </c>
      <c r="E156" s="20"/>
      <c r="F156" s="20"/>
    </row>
    <row r="157" spans="1:6" s="18" customFormat="1">
      <c r="A157" s="15"/>
      <c r="B157" s="51" t="s">
        <v>190</v>
      </c>
      <c r="C157" s="16" t="s">
        <v>45</v>
      </c>
      <c r="D157" s="16">
        <v>1</v>
      </c>
      <c r="E157" s="20"/>
      <c r="F157" s="20"/>
    </row>
    <row r="158" spans="1:6" s="18" customFormat="1" ht="43.5">
      <c r="A158" s="15"/>
      <c r="B158" s="51" t="s">
        <v>191</v>
      </c>
      <c r="C158" s="16" t="s">
        <v>45</v>
      </c>
      <c r="D158" s="16">
        <v>1</v>
      </c>
      <c r="E158" s="20"/>
      <c r="F158" s="20"/>
    </row>
    <row r="159" spans="1:6" s="18" customFormat="1">
      <c r="A159" s="15"/>
      <c r="B159" s="51" t="s">
        <v>192</v>
      </c>
      <c r="C159" s="16" t="s">
        <v>45</v>
      </c>
      <c r="D159" s="16">
        <v>1</v>
      </c>
      <c r="E159" s="20"/>
      <c r="F159" s="20"/>
    </row>
    <row r="160" spans="1:6" s="18" customFormat="1" ht="32.25" customHeight="1">
      <c r="A160" s="15"/>
      <c r="B160" s="51" t="s">
        <v>193</v>
      </c>
      <c r="C160" s="16" t="s">
        <v>45</v>
      </c>
      <c r="D160" s="16">
        <v>1</v>
      </c>
      <c r="E160" s="20"/>
      <c r="F160" s="20"/>
    </row>
    <row r="161" spans="1:6" s="18" customFormat="1" ht="45.75" customHeight="1">
      <c r="A161" s="15"/>
      <c r="B161" s="34" t="s">
        <v>194</v>
      </c>
      <c r="C161" s="7"/>
      <c r="D161" s="7"/>
      <c r="E161" s="20"/>
      <c r="F161" s="20"/>
    </row>
    <row r="162" spans="1:6" s="7" customFormat="1">
      <c r="A162" s="4"/>
      <c r="B162" s="8" t="s">
        <v>195</v>
      </c>
      <c r="C162" s="6" t="s">
        <v>167</v>
      </c>
      <c r="D162" s="39">
        <v>2</v>
      </c>
      <c r="E162" s="39">
        <v>0</v>
      </c>
      <c r="F162" s="39">
        <f t="shared" ref="F162" si="1">(D162*E162)</f>
        <v>0</v>
      </c>
    </row>
    <row r="163" spans="1:6" s="7" customFormat="1" ht="29">
      <c r="A163" s="4"/>
      <c r="B163" s="8" t="s">
        <v>623</v>
      </c>
      <c r="C163" s="6" t="s">
        <v>167</v>
      </c>
      <c r="D163" s="39">
        <v>2</v>
      </c>
      <c r="E163" s="39">
        <v>0</v>
      </c>
      <c r="F163" s="39">
        <f>(D163*E163)</f>
        <v>0</v>
      </c>
    </row>
    <row r="165" spans="1:6">
      <c r="A165" s="15" t="s">
        <v>54</v>
      </c>
      <c r="B165" s="40" t="s">
        <v>196</v>
      </c>
    </row>
    <row r="166" spans="1:6" ht="47.25" customHeight="1">
      <c r="B166" s="34" t="s">
        <v>197</v>
      </c>
    </row>
    <row r="167" spans="1:6" ht="29">
      <c r="B167" s="34" t="s">
        <v>198</v>
      </c>
    </row>
    <row r="168" spans="1:6" ht="72.5">
      <c r="B168" s="34" t="s">
        <v>183</v>
      </c>
    </row>
    <row r="169" spans="1:6" ht="43.5">
      <c r="B169" s="34" t="s">
        <v>199</v>
      </c>
    </row>
    <row r="170" spans="1:6" ht="29">
      <c r="B170" s="34" t="s">
        <v>200</v>
      </c>
      <c r="C170" s="16"/>
      <c r="D170" s="50"/>
    </row>
    <row r="171" spans="1:6">
      <c r="B171" s="34" t="s">
        <v>201</v>
      </c>
      <c r="C171" s="16"/>
      <c r="D171" s="50"/>
    </row>
    <row r="172" spans="1:6" ht="29">
      <c r="B172" s="34" t="s">
        <v>198</v>
      </c>
      <c r="C172" s="16" t="s">
        <v>45</v>
      </c>
      <c r="D172" s="50">
        <v>1</v>
      </c>
    </row>
    <row r="173" spans="1:6">
      <c r="B173" s="34" t="s">
        <v>202</v>
      </c>
      <c r="C173" s="16" t="s">
        <v>45</v>
      </c>
      <c r="D173" s="50">
        <v>1</v>
      </c>
    </row>
    <row r="174" spans="1:6">
      <c r="B174" s="34" t="s">
        <v>203</v>
      </c>
      <c r="C174" s="16" t="s">
        <v>45</v>
      </c>
      <c r="D174" s="50">
        <v>1</v>
      </c>
    </row>
    <row r="175" spans="1:6" ht="29">
      <c r="B175" s="34" t="s">
        <v>204</v>
      </c>
      <c r="C175" s="16" t="s">
        <v>45</v>
      </c>
      <c r="D175" s="50">
        <v>1</v>
      </c>
    </row>
    <row r="176" spans="1:6" ht="63" customHeight="1">
      <c r="B176" s="36" t="s">
        <v>205</v>
      </c>
      <c r="C176" s="16"/>
      <c r="D176" s="50"/>
    </row>
    <row r="177" spans="1:6" s="7" customFormat="1" ht="15.75" customHeight="1">
      <c r="A177" s="4"/>
      <c r="B177" s="8" t="s">
        <v>624</v>
      </c>
      <c r="C177" s="6" t="s">
        <v>167</v>
      </c>
      <c r="D177" s="39">
        <v>2</v>
      </c>
      <c r="E177" s="39">
        <v>0</v>
      </c>
      <c r="F177" s="39">
        <f t="shared" ref="F177" si="2">(D177*E177)</f>
        <v>0</v>
      </c>
    </row>
    <row r="178" spans="1:6" s="7" customFormat="1">
      <c r="A178" s="15"/>
      <c r="B178" s="3"/>
      <c r="C178" s="16"/>
      <c r="D178" s="52"/>
      <c r="E178" s="52"/>
      <c r="F178" s="52"/>
    </row>
    <row r="179" spans="1:6">
      <c r="B179" s="46" t="s">
        <v>174</v>
      </c>
      <c r="C179" s="47"/>
      <c r="D179" s="47"/>
    </row>
    <row r="180" spans="1:6">
      <c r="A180" s="15" t="s">
        <v>55</v>
      </c>
      <c r="B180" s="40" t="s">
        <v>206</v>
      </c>
      <c r="C180" s="48"/>
      <c r="D180" s="49"/>
    </row>
    <row r="181" spans="1:6" ht="58">
      <c r="B181" s="34" t="s">
        <v>207</v>
      </c>
      <c r="C181" s="16"/>
      <c r="D181" s="50"/>
    </row>
    <row r="182" spans="1:6">
      <c r="B182" s="17" t="s">
        <v>208</v>
      </c>
      <c r="C182" s="16"/>
      <c r="D182" s="50"/>
    </row>
    <row r="183" spans="1:6">
      <c r="B183" s="34" t="s">
        <v>209</v>
      </c>
      <c r="C183" s="16" t="s">
        <v>45</v>
      </c>
      <c r="D183" s="50">
        <v>1</v>
      </c>
    </row>
    <row r="184" spans="1:6" ht="29">
      <c r="B184" s="34" t="s">
        <v>210</v>
      </c>
      <c r="C184" s="16" t="s">
        <v>45</v>
      </c>
      <c r="D184" s="50">
        <v>1</v>
      </c>
    </row>
    <row r="185" spans="1:6">
      <c r="B185" s="34" t="s">
        <v>211</v>
      </c>
      <c r="C185" s="16" t="s">
        <v>45</v>
      </c>
      <c r="D185" s="50">
        <v>2</v>
      </c>
    </row>
    <row r="186" spans="1:6">
      <c r="B186" s="34" t="s">
        <v>212</v>
      </c>
      <c r="C186" s="16" t="s">
        <v>45</v>
      </c>
      <c r="D186" s="50">
        <v>2</v>
      </c>
    </row>
    <row r="187" spans="1:6">
      <c r="B187" s="34" t="s">
        <v>213</v>
      </c>
      <c r="C187" s="16" t="s">
        <v>45</v>
      </c>
      <c r="D187" s="50">
        <v>2</v>
      </c>
    </row>
    <row r="188" spans="1:6">
      <c r="B188" s="34" t="s">
        <v>214</v>
      </c>
      <c r="C188" s="16" t="s">
        <v>45</v>
      </c>
      <c r="D188" s="50">
        <v>1</v>
      </c>
    </row>
    <row r="189" spans="1:6">
      <c r="B189" s="34" t="s">
        <v>215</v>
      </c>
      <c r="C189" s="16" t="s">
        <v>45</v>
      </c>
      <c r="D189" s="50">
        <v>1</v>
      </c>
    </row>
    <row r="190" spans="1:6">
      <c r="B190" s="34" t="s">
        <v>216</v>
      </c>
      <c r="C190" s="16" t="s">
        <v>45</v>
      </c>
      <c r="D190" s="50">
        <v>1</v>
      </c>
    </row>
    <row r="191" spans="1:6">
      <c r="B191" s="34" t="s">
        <v>217</v>
      </c>
      <c r="C191" s="16" t="s">
        <v>145</v>
      </c>
      <c r="D191" s="16">
        <v>1</v>
      </c>
    </row>
    <row r="192" spans="1:6" ht="43.5">
      <c r="B192" s="34" t="s">
        <v>194</v>
      </c>
    </row>
    <row r="193" spans="1:6" ht="91.5" customHeight="1">
      <c r="B193" s="36" t="s">
        <v>218</v>
      </c>
    </row>
    <row r="194" spans="1:6" s="7" customFormat="1">
      <c r="A194" s="4"/>
      <c r="B194" s="8" t="s">
        <v>219</v>
      </c>
      <c r="C194" s="6" t="s">
        <v>167</v>
      </c>
      <c r="D194" s="39">
        <v>1</v>
      </c>
      <c r="E194" s="39">
        <v>0</v>
      </c>
      <c r="F194" s="39">
        <f t="shared" ref="F194" si="3">(D194*E194)</f>
        <v>0</v>
      </c>
    </row>
    <row r="196" spans="1:6">
      <c r="A196" s="15" t="s">
        <v>56</v>
      </c>
      <c r="B196" s="40" t="s">
        <v>220</v>
      </c>
      <c r="C196" s="48"/>
      <c r="D196" s="49"/>
    </row>
    <row r="197" spans="1:6" ht="43.5">
      <c r="B197" s="34" t="s">
        <v>221</v>
      </c>
      <c r="C197" s="16"/>
      <c r="D197" s="50"/>
    </row>
    <row r="198" spans="1:6">
      <c r="B198" s="17" t="s">
        <v>222</v>
      </c>
      <c r="C198" s="16"/>
      <c r="D198" s="50"/>
    </row>
    <row r="199" spans="1:6">
      <c r="B199" s="34" t="s">
        <v>209</v>
      </c>
      <c r="C199" s="16" t="s">
        <v>45</v>
      </c>
      <c r="D199" s="50">
        <v>1</v>
      </c>
    </row>
    <row r="200" spans="1:6">
      <c r="B200" s="34" t="s">
        <v>223</v>
      </c>
      <c r="C200" s="16" t="s">
        <v>45</v>
      </c>
      <c r="D200" s="50">
        <v>1</v>
      </c>
    </row>
    <row r="201" spans="1:6">
      <c r="B201" s="34" t="s">
        <v>211</v>
      </c>
      <c r="C201" s="16" t="s">
        <v>45</v>
      </c>
      <c r="D201" s="50">
        <v>2</v>
      </c>
    </row>
    <row r="202" spans="1:6">
      <c r="B202" s="34" t="s">
        <v>212</v>
      </c>
      <c r="C202" s="16" t="s">
        <v>45</v>
      </c>
      <c r="D202" s="50">
        <v>2</v>
      </c>
    </row>
    <row r="203" spans="1:6">
      <c r="B203" s="34" t="s">
        <v>213</v>
      </c>
      <c r="C203" s="16" t="s">
        <v>45</v>
      </c>
      <c r="D203" s="50">
        <v>2</v>
      </c>
    </row>
    <row r="204" spans="1:6">
      <c r="B204" s="34" t="s">
        <v>224</v>
      </c>
      <c r="C204" s="16" t="s">
        <v>45</v>
      </c>
      <c r="D204" s="50">
        <v>1</v>
      </c>
    </row>
    <row r="205" spans="1:6">
      <c r="B205" s="34" t="s">
        <v>225</v>
      </c>
    </row>
    <row r="206" spans="1:6" ht="43.5">
      <c r="B206" s="34" t="s">
        <v>194</v>
      </c>
    </row>
    <row r="207" spans="1:6" ht="87">
      <c r="B207" s="36" t="s">
        <v>218</v>
      </c>
    </row>
    <row r="208" spans="1:6" s="7" customFormat="1">
      <c r="A208" s="4"/>
      <c r="B208" s="8" t="s">
        <v>226</v>
      </c>
      <c r="C208" s="6" t="s">
        <v>167</v>
      </c>
      <c r="D208" s="39">
        <v>3</v>
      </c>
      <c r="E208" s="39">
        <v>0</v>
      </c>
      <c r="F208" s="39">
        <f>(D208*E208)</f>
        <v>0</v>
      </c>
    </row>
    <row r="210" spans="1:6">
      <c r="B210" s="46" t="s">
        <v>227</v>
      </c>
    </row>
    <row r="211" spans="1:6">
      <c r="A211" s="15" t="s">
        <v>111</v>
      </c>
      <c r="B211" s="40" t="s">
        <v>228</v>
      </c>
    </row>
    <row r="212" spans="1:6" ht="29">
      <c r="B212" s="34" t="s">
        <v>229</v>
      </c>
    </row>
    <row r="213" spans="1:6">
      <c r="B213" s="34" t="s">
        <v>230</v>
      </c>
    </row>
    <row r="214" spans="1:6">
      <c r="B214" s="34" t="s">
        <v>231</v>
      </c>
    </row>
    <row r="215" spans="1:6">
      <c r="B215" s="34" t="s">
        <v>232</v>
      </c>
    </row>
    <row r="216" spans="1:6">
      <c r="B216" s="34" t="s">
        <v>233</v>
      </c>
    </row>
    <row r="217" spans="1:6" s="7" customFormat="1">
      <c r="A217" s="4"/>
      <c r="B217" s="8" t="s">
        <v>234</v>
      </c>
      <c r="C217" s="6" t="s">
        <v>145</v>
      </c>
      <c r="D217" s="39">
        <v>2</v>
      </c>
      <c r="E217" s="39">
        <v>0</v>
      </c>
      <c r="F217" s="39">
        <f>(D217*E217)</f>
        <v>0</v>
      </c>
    </row>
    <row r="219" spans="1:6">
      <c r="B219" s="46" t="s">
        <v>176</v>
      </c>
      <c r="C219" s="47"/>
      <c r="D219" s="47"/>
    </row>
    <row r="220" spans="1:6">
      <c r="A220" s="15" t="s">
        <v>112</v>
      </c>
      <c r="B220" s="40" t="s">
        <v>235</v>
      </c>
      <c r="C220" s="48"/>
      <c r="D220" s="49"/>
    </row>
    <row r="221" spans="1:6">
      <c r="B221" s="34" t="s">
        <v>236</v>
      </c>
      <c r="C221" s="16"/>
      <c r="D221" s="50"/>
    </row>
    <row r="222" spans="1:6">
      <c r="B222" s="34" t="s">
        <v>237</v>
      </c>
      <c r="C222" s="16" t="s">
        <v>238</v>
      </c>
      <c r="D222" s="50">
        <v>6</v>
      </c>
    </row>
    <row r="223" spans="1:6">
      <c r="B223" s="34" t="s">
        <v>239</v>
      </c>
      <c r="C223" s="16" t="s">
        <v>45</v>
      </c>
      <c r="D223" s="50">
        <v>6</v>
      </c>
    </row>
    <row r="224" spans="1:6" ht="87">
      <c r="B224" s="36" t="s">
        <v>240</v>
      </c>
    </row>
    <row r="225" spans="1:6" s="7" customFormat="1">
      <c r="A225" s="4"/>
      <c r="B225" s="8" t="s">
        <v>241</v>
      </c>
      <c r="C225" s="6" t="s">
        <v>167</v>
      </c>
      <c r="D225" s="39">
        <v>1</v>
      </c>
      <c r="E225" s="39">
        <v>0</v>
      </c>
      <c r="F225" s="39">
        <f t="shared" ref="F225" si="4">(D225*E225)</f>
        <v>0</v>
      </c>
    </row>
    <row r="227" spans="1:6">
      <c r="B227" s="46" t="s">
        <v>242</v>
      </c>
      <c r="C227" s="47"/>
      <c r="D227" s="47"/>
    </row>
    <row r="228" spans="1:6">
      <c r="A228" s="15" t="s">
        <v>113</v>
      </c>
      <c r="B228" s="40" t="s">
        <v>243</v>
      </c>
      <c r="C228" s="48"/>
      <c r="D228" s="49"/>
    </row>
    <row r="229" spans="1:6" ht="15" customHeight="1">
      <c r="B229" s="34" t="s">
        <v>244</v>
      </c>
      <c r="C229" s="16"/>
      <c r="D229" s="50"/>
    </row>
    <row r="230" spans="1:6">
      <c r="B230" s="34" t="s">
        <v>245</v>
      </c>
      <c r="C230" s="16" t="s">
        <v>45</v>
      </c>
      <c r="D230" s="50">
        <v>2</v>
      </c>
    </row>
    <row r="231" spans="1:6">
      <c r="B231" s="34" t="s">
        <v>246</v>
      </c>
      <c r="C231" s="16" t="s">
        <v>45</v>
      </c>
      <c r="D231" s="50">
        <v>2</v>
      </c>
    </row>
    <row r="232" spans="1:6" s="7" customFormat="1">
      <c r="A232" s="4"/>
      <c r="B232" s="8" t="s">
        <v>247</v>
      </c>
      <c r="C232" s="6" t="s">
        <v>45</v>
      </c>
      <c r="D232" s="39">
        <v>2</v>
      </c>
      <c r="E232" s="39">
        <v>0</v>
      </c>
      <c r="F232" s="39">
        <f t="shared" ref="F232" si="5">(D232*E232)</f>
        <v>0</v>
      </c>
    </row>
    <row r="234" spans="1:6">
      <c r="A234" s="15" t="s">
        <v>114</v>
      </c>
      <c r="B234" s="46" t="s">
        <v>46</v>
      </c>
    </row>
    <row r="235" spans="1:6">
      <c r="B235" s="40" t="s">
        <v>248</v>
      </c>
    </row>
    <row r="236" spans="1:6">
      <c r="B236" s="34" t="s">
        <v>249</v>
      </c>
    </row>
    <row r="237" spans="1:6" ht="30.75" customHeight="1">
      <c r="B237" s="34" t="s">
        <v>250</v>
      </c>
    </row>
    <row r="238" spans="1:6" s="7" customFormat="1">
      <c r="A238" s="4"/>
      <c r="B238" s="8" t="s">
        <v>251</v>
      </c>
      <c r="C238" s="6" t="s">
        <v>45</v>
      </c>
      <c r="D238" s="39">
        <v>2</v>
      </c>
      <c r="E238" s="39">
        <v>0</v>
      </c>
      <c r="F238" s="39">
        <f t="shared" ref="F238" si="6">(D238*E238)</f>
        <v>0</v>
      </c>
    </row>
    <row r="240" spans="1:6">
      <c r="A240" s="15" t="s">
        <v>115</v>
      </c>
      <c r="B240" s="40" t="s">
        <v>252</v>
      </c>
      <c r="C240" s="48"/>
      <c r="D240" s="49"/>
    </row>
    <row r="241" spans="1:6" ht="101.5">
      <c r="B241" s="34" t="s">
        <v>253</v>
      </c>
      <c r="C241" s="16" t="s">
        <v>45</v>
      </c>
      <c r="D241" s="50">
        <v>8</v>
      </c>
    </row>
    <row r="242" spans="1:6" ht="166.5" customHeight="1">
      <c r="B242" s="34" t="s">
        <v>635</v>
      </c>
      <c r="C242" s="16"/>
      <c r="D242" s="50"/>
    </row>
    <row r="243" spans="1:6">
      <c r="B243" s="34" t="s">
        <v>254</v>
      </c>
      <c r="C243" s="16" t="s">
        <v>45</v>
      </c>
      <c r="D243" s="50">
        <v>8</v>
      </c>
    </row>
    <row r="244" spans="1:6" s="7" customFormat="1">
      <c r="A244" s="4"/>
      <c r="B244" s="8" t="s">
        <v>255</v>
      </c>
      <c r="C244" s="6" t="s">
        <v>167</v>
      </c>
      <c r="D244" s="39">
        <v>1</v>
      </c>
      <c r="E244" s="39">
        <v>0</v>
      </c>
      <c r="F244" s="39">
        <f t="shared" ref="F244" si="7">(D244*E244)</f>
        <v>0</v>
      </c>
    </row>
    <row r="246" spans="1:6" s="7" customFormat="1" ht="15" thickBot="1">
      <c r="A246" s="41"/>
      <c r="B246" s="42" t="s">
        <v>256</v>
      </c>
      <c r="C246" s="43"/>
      <c r="D246" s="43"/>
      <c r="E246" s="157">
        <f>SUM(F131:F245)</f>
        <v>0</v>
      </c>
      <c r="F246" s="157"/>
    </row>
    <row r="247" spans="1:6" ht="15" thickTop="1"/>
    <row r="249" spans="1:6" s="7" customFormat="1">
      <c r="A249" s="12" t="s">
        <v>57</v>
      </c>
      <c r="B249" s="13" t="s">
        <v>257</v>
      </c>
      <c r="C249" s="32" t="s">
        <v>38</v>
      </c>
      <c r="D249" s="32" t="s">
        <v>39</v>
      </c>
      <c r="E249" s="32" t="s">
        <v>40</v>
      </c>
      <c r="F249" s="32" t="s">
        <v>41</v>
      </c>
    </row>
    <row r="251" spans="1:6" s="18" customFormat="1" ht="32.25" customHeight="1">
      <c r="A251" s="15"/>
      <c r="B251" s="158" t="s">
        <v>258</v>
      </c>
      <c r="C251" s="158"/>
      <c r="D251" s="158"/>
      <c r="E251" s="158"/>
      <c r="F251" s="158"/>
    </row>
    <row r="252" spans="1:6" s="18" customFormat="1">
      <c r="A252" s="15"/>
      <c r="B252" s="3" t="s">
        <v>259</v>
      </c>
      <c r="C252" s="152"/>
      <c r="D252" s="3"/>
      <c r="E252" s="152"/>
      <c r="F252" s="152"/>
    </row>
    <row r="253" spans="1:6" s="18" customFormat="1">
      <c r="A253" s="15"/>
      <c r="B253" s="158" t="s">
        <v>260</v>
      </c>
      <c r="C253" s="158"/>
      <c r="D253" s="158"/>
      <c r="E253" s="158"/>
      <c r="F253" s="158"/>
    </row>
    <row r="254" spans="1:6" s="18" customFormat="1" ht="30.75" customHeight="1">
      <c r="A254" s="15"/>
      <c r="B254" s="158" t="s">
        <v>261</v>
      </c>
      <c r="C254" s="158"/>
      <c r="D254" s="158"/>
      <c r="E254" s="158"/>
      <c r="F254" s="158"/>
    </row>
    <row r="255" spans="1:6" s="18" customFormat="1">
      <c r="A255" s="15"/>
      <c r="B255" s="3" t="s">
        <v>262</v>
      </c>
      <c r="C255" s="152"/>
      <c r="D255" s="3"/>
      <c r="E255" s="152"/>
      <c r="F255" s="152"/>
    </row>
    <row r="256" spans="1:6" s="18" customFormat="1">
      <c r="A256" s="15"/>
      <c r="B256" s="3" t="s">
        <v>263</v>
      </c>
      <c r="C256" s="152"/>
      <c r="D256" s="3"/>
      <c r="E256" s="152"/>
      <c r="F256" s="152"/>
    </row>
    <row r="257" spans="1:6" s="18" customFormat="1" ht="60.75" customHeight="1">
      <c r="A257" s="15"/>
      <c r="B257" s="158" t="s">
        <v>264</v>
      </c>
      <c r="C257" s="158"/>
      <c r="D257" s="158"/>
      <c r="E257" s="158"/>
      <c r="F257" s="158"/>
    </row>
    <row r="258" spans="1:6" s="18" customFormat="1">
      <c r="A258" s="15"/>
      <c r="B258" s="158" t="s">
        <v>265</v>
      </c>
      <c r="C258" s="158"/>
      <c r="D258" s="158"/>
      <c r="E258" s="158"/>
      <c r="F258" s="158"/>
    </row>
    <row r="259" spans="1:6" s="18" customFormat="1" ht="48.75" customHeight="1">
      <c r="A259" s="15"/>
      <c r="B259" s="162" t="s">
        <v>266</v>
      </c>
      <c r="C259" s="162"/>
      <c r="D259" s="162"/>
      <c r="E259" s="162"/>
      <c r="F259" s="162"/>
    </row>
    <row r="260" spans="1:6" s="18" customFormat="1">
      <c r="A260" s="15"/>
      <c r="B260" s="158" t="s">
        <v>267</v>
      </c>
      <c r="C260" s="158"/>
      <c r="D260" s="158"/>
      <c r="E260" s="158"/>
      <c r="F260" s="158"/>
    </row>
    <row r="261" spans="1:6" s="18" customFormat="1" ht="46.5" customHeight="1">
      <c r="A261" s="15"/>
      <c r="B261" s="158" t="s">
        <v>268</v>
      </c>
      <c r="C261" s="158"/>
      <c r="D261" s="158"/>
      <c r="E261" s="158"/>
      <c r="F261" s="158"/>
    </row>
    <row r="262" spans="1:6" s="18" customFormat="1">
      <c r="A262" s="15"/>
      <c r="B262" s="158" t="s">
        <v>269</v>
      </c>
      <c r="C262" s="158"/>
      <c r="D262" s="158"/>
      <c r="E262" s="158"/>
      <c r="F262" s="158"/>
    </row>
    <row r="263" spans="1:6" s="18" customFormat="1" ht="60.75" customHeight="1">
      <c r="A263" s="15"/>
      <c r="B263" s="158" t="s">
        <v>270</v>
      </c>
      <c r="C263" s="158"/>
      <c r="D263" s="158"/>
      <c r="E263" s="158"/>
      <c r="F263" s="158"/>
    </row>
    <row r="264" spans="1:6" s="18" customFormat="1">
      <c r="A264" s="15"/>
      <c r="B264" s="158" t="s">
        <v>271</v>
      </c>
      <c r="C264" s="158"/>
      <c r="D264" s="158"/>
      <c r="E264" s="158"/>
      <c r="F264" s="158"/>
    </row>
    <row r="265" spans="1:6" s="18" customFormat="1" ht="60.75" customHeight="1">
      <c r="A265" s="15"/>
      <c r="B265" s="158" t="s">
        <v>272</v>
      </c>
      <c r="C265" s="158"/>
      <c r="D265" s="158"/>
      <c r="E265" s="158"/>
      <c r="F265" s="158"/>
    </row>
    <row r="266" spans="1:6" s="18" customFormat="1">
      <c r="A266" s="15"/>
      <c r="B266" s="158" t="s">
        <v>273</v>
      </c>
      <c r="C266" s="158"/>
      <c r="D266" s="158"/>
      <c r="E266" s="158"/>
      <c r="F266" s="158"/>
    </row>
    <row r="267" spans="1:6" s="18" customFormat="1" ht="60.75" customHeight="1">
      <c r="A267" s="15"/>
      <c r="B267" s="158" t="s">
        <v>272</v>
      </c>
      <c r="C267" s="158"/>
      <c r="D267" s="158"/>
      <c r="E267" s="158"/>
      <c r="F267" s="158"/>
    </row>
    <row r="268" spans="1:6">
      <c r="B268" s="164"/>
      <c r="C268" s="164"/>
      <c r="D268" s="164"/>
      <c r="E268" s="164"/>
      <c r="F268" s="164"/>
    </row>
    <row r="269" spans="1:6">
      <c r="A269" s="15" t="s">
        <v>58</v>
      </c>
      <c r="B269" s="40" t="s">
        <v>274</v>
      </c>
      <c r="C269" s="16"/>
      <c r="D269" s="16"/>
      <c r="E269" s="16"/>
      <c r="F269" s="16"/>
    </row>
    <row r="270" spans="1:6" ht="58">
      <c r="B270" s="34" t="s">
        <v>275</v>
      </c>
      <c r="C270" s="16"/>
      <c r="D270" s="16"/>
      <c r="E270" s="16"/>
      <c r="F270" s="16"/>
    </row>
    <row r="271" spans="1:6">
      <c r="B271" s="34" t="s">
        <v>276</v>
      </c>
      <c r="C271" s="16"/>
      <c r="D271" s="16"/>
      <c r="E271" s="16"/>
      <c r="F271" s="16"/>
    </row>
    <row r="272" spans="1:6">
      <c r="B272" s="34" t="s">
        <v>277</v>
      </c>
      <c r="C272" s="16"/>
      <c r="D272" s="16"/>
      <c r="E272" s="16"/>
      <c r="F272" s="16"/>
    </row>
    <row r="273" spans="1:6" ht="91.5" customHeight="1">
      <c r="B273" s="36" t="s">
        <v>278</v>
      </c>
    </row>
    <row r="274" spans="1:6" s="7" customFormat="1">
      <c r="A274" s="4"/>
      <c r="B274" s="8" t="s">
        <v>279</v>
      </c>
      <c r="C274" s="6" t="s">
        <v>167</v>
      </c>
      <c r="D274" s="39">
        <v>21</v>
      </c>
      <c r="E274" s="39">
        <v>0</v>
      </c>
      <c r="F274" s="39">
        <f t="shared" ref="F274" si="8">(D274*E274)</f>
        <v>0</v>
      </c>
    </row>
    <row r="275" spans="1:6" s="7" customFormat="1">
      <c r="A275" s="15"/>
      <c r="B275" s="3"/>
      <c r="C275" s="16"/>
      <c r="D275" s="52"/>
      <c r="E275" s="52"/>
      <c r="F275" s="52"/>
    </row>
    <row r="276" spans="1:6" s="7" customFormat="1">
      <c r="A276" s="15" t="s">
        <v>59</v>
      </c>
      <c r="B276" s="40" t="s">
        <v>280</v>
      </c>
      <c r="C276" s="48"/>
      <c r="D276" s="49"/>
      <c r="E276" s="52"/>
      <c r="F276" s="52"/>
    </row>
    <row r="277" spans="1:6" s="7" customFormat="1" ht="116">
      <c r="A277" s="15"/>
      <c r="B277" s="34" t="s">
        <v>281</v>
      </c>
      <c r="C277" s="16"/>
      <c r="D277" s="50"/>
      <c r="E277" s="52"/>
      <c r="F277" s="52"/>
    </row>
    <row r="278" spans="1:6" s="7" customFormat="1">
      <c r="A278" s="15"/>
      <c r="B278" s="34" t="s">
        <v>282</v>
      </c>
      <c r="C278" s="16" t="s">
        <v>45</v>
      </c>
      <c r="D278" s="50">
        <v>1</v>
      </c>
      <c r="E278" s="52"/>
      <c r="F278" s="52"/>
    </row>
    <row r="279" spans="1:6" s="7" customFormat="1">
      <c r="A279" s="15"/>
      <c r="B279" s="34" t="s">
        <v>283</v>
      </c>
      <c r="C279" s="16" t="s">
        <v>45</v>
      </c>
      <c r="D279" s="50">
        <v>1</v>
      </c>
      <c r="E279" s="52"/>
      <c r="F279" s="52"/>
    </row>
    <row r="280" spans="1:6" s="7" customFormat="1" ht="62.25" customHeight="1">
      <c r="A280" s="15"/>
      <c r="B280" s="34" t="s">
        <v>284</v>
      </c>
      <c r="C280" s="16" t="s">
        <v>45</v>
      </c>
      <c r="D280" s="50">
        <v>1</v>
      </c>
      <c r="E280" s="52"/>
      <c r="F280" s="52"/>
    </row>
    <row r="281" spans="1:6" s="7" customFormat="1" ht="29">
      <c r="A281" s="15"/>
      <c r="B281" s="34" t="s">
        <v>285</v>
      </c>
      <c r="C281" s="16" t="s">
        <v>145</v>
      </c>
      <c r="D281" s="50">
        <v>1</v>
      </c>
      <c r="E281" s="52"/>
      <c r="F281" s="52"/>
    </row>
    <row r="282" spans="1:6" s="7" customFormat="1">
      <c r="A282" s="4"/>
      <c r="B282" s="8" t="s">
        <v>286</v>
      </c>
      <c r="C282" s="6" t="s">
        <v>167</v>
      </c>
      <c r="D282" s="39">
        <v>2</v>
      </c>
      <c r="E282" s="39">
        <v>0</v>
      </c>
      <c r="F282" s="39">
        <f t="shared" ref="F282" si="9">(D282*E282)</f>
        <v>0</v>
      </c>
    </row>
    <row r="283" spans="1:6">
      <c r="B283" s="3"/>
      <c r="C283" s="16"/>
      <c r="D283" s="52"/>
      <c r="E283" s="52"/>
      <c r="F283" s="52"/>
    </row>
    <row r="284" spans="1:6">
      <c r="A284" s="15" t="s">
        <v>60</v>
      </c>
      <c r="B284" s="40" t="s">
        <v>287</v>
      </c>
      <c r="C284" s="53"/>
      <c r="D284" s="54"/>
      <c r="E284" s="52"/>
      <c r="F284" s="52"/>
    </row>
    <row r="285" spans="1:6">
      <c r="B285" s="36" t="s">
        <v>288</v>
      </c>
      <c r="C285" s="16"/>
      <c r="D285" s="50"/>
      <c r="E285" s="52"/>
      <c r="F285" s="52"/>
    </row>
    <row r="286" spans="1:6" ht="43.5">
      <c r="B286" s="34" t="s">
        <v>654</v>
      </c>
      <c r="C286" s="16" t="s">
        <v>45</v>
      </c>
      <c r="D286" s="50">
        <v>2</v>
      </c>
      <c r="E286" s="52"/>
      <c r="F286" s="52"/>
    </row>
    <row r="287" spans="1:6">
      <c r="B287" s="34" t="s">
        <v>653</v>
      </c>
      <c r="C287" s="16" t="s">
        <v>45</v>
      </c>
      <c r="D287" s="50">
        <v>1</v>
      </c>
      <c r="E287" s="52"/>
      <c r="F287" s="52"/>
    </row>
    <row r="288" spans="1:6" s="7" customFormat="1">
      <c r="A288" s="4"/>
      <c r="B288" s="8" t="s">
        <v>289</v>
      </c>
      <c r="C288" s="6" t="s">
        <v>145</v>
      </c>
      <c r="D288" s="39">
        <v>1</v>
      </c>
      <c r="E288" s="39">
        <v>0</v>
      </c>
      <c r="F288" s="39">
        <f>(D288*E288)</f>
        <v>0</v>
      </c>
    </row>
    <row r="289" spans="1:6">
      <c r="B289" s="3"/>
      <c r="C289" s="16"/>
      <c r="D289" s="52"/>
      <c r="E289" s="52"/>
      <c r="F289" s="52"/>
    </row>
    <row r="290" spans="1:6">
      <c r="A290" s="15" t="s">
        <v>61</v>
      </c>
      <c r="B290" s="40" t="s">
        <v>290</v>
      </c>
      <c r="C290" s="48"/>
      <c r="D290" s="49"/>
      <c r="E290" s="52"/>
      <c r="F290" s="52"/>
    </row>
    <row r="291" spans="1:6" ht="43.5">
      <c r="B291" s="34" t="s">
        <v>291</v>
      </c>
      <c r="C291" s="16"/>
      <c r="D291" s="50"/>
      <c r="E291" s="52"/>
      <c r="F291" s="52"/>
    </row>
    <row r="292" spans="1:6" ht="58">
      <c r="B292" s="34" t="s">
        <v>292</v>
      </c>
      <c r="C292" s="16"/>
      <c r="D292" s="50"/>
      <c r="E292" s="52"/>
      <c r="F292" s="52"/>
    </row>
    <row r="293" spans="1:6" ht="43.5">
      <c r="B293" s="34" t="s">
        <v>655</v>
      </c>
      <c r="C293" s="16"/>
      <c r="D293" s="50"/>
      <c r="E293" s="52"/>
      <c r="F293" s="52"/>
    </row>
    <row r="294" spans="1:6" ht="72.5">
      <c r="B294" s="34" t="s">
        <v>656</v>
      </c>
      <c r="C294" s="16"/>
      <c r="D294" s="50"/>
      <c r="E294" s="52"/>
      <c r="F294" s="52"/>
    </row>
    <row r="295" spans="1:6">
      <c r="B295" s="34" t="s">
        <v>657</v>
      </c>
      <c r="C295" s="16"/>
      <c r="D295" s="50"/>
      <c r="E295" s="52"/>
      <c r="F295" s="52"/>
    </row>
    <row r="296" spans="1:6" ht="29">
      <c r="B296" s="34" t="s">
        <v>658</v>
      </c>
      <c r="C296" s="16"/>
      <c r="D296" s="50"/>
      <c r="E296" s="52"/>
      <c r="F296" s="52"/>
    </row>
    <row r="297" spans="1:6" s="7" customFormat="1">
      <c r="A297" s="4"/>
      <c r="B297" s="8" t="s">
        <v>293</v>
      </c>
      <c r="C297" s="6" t="s">
        <v>167</v>
      </c>
      <c r="D297" s="39">
        <v>1</v>
      </c>
      <c r="E297" s="39">
        <v>0</v>
      </c>
      <c r="F297" s="39">
        <f>(D297*E297)</f>
        <v>0</v>
      </c>
    </row>
    <row r="298" spans="1:6" s="7" customFormat="1">
      <c r="A298" s="15"/>
      <c r="B298" s="3"/>
      <c r="C298" s="16"/>
      <c r="D298" s="52"/>
      <c r="E298" s="52"/>
      <c r="F298" s="52"/>
    </row>
    <row r="299" spans="1:6" s="7" customFormat="1">
      <c r="A299" s="15" t="s">
        <v>62</v>
      </c>
      <c r="B299" s="40" t="s">
        <v>660</v>
      </c>
      <c r="C299" s="48"/>
      <c r="D299" s="49"/>
      <c r="E299" s="52"/>
      <c r="F299" s="52"/>
    </row>
    <row r="300" spans="1:6" s="7" customFormat="1" ht="108.75" customHeight="1">
      <c r="A300" s="15"/>
      <c r="B300" s="34" t="s">
        <v>661</v>
      </c>
      <c r="C300" s="16"/>
      <c r="D300" s="50"/>
      <c r="E300" s="52"/>
      <c r="F300" s="52"/>
    </row>
    <row r="301" spans="1:6" s="7" customFormat="1" ht="58">
      <c r="A301" s="15"/>
      <c r="B301" s="34" t="s">
        <v>667</v>
      </c>
      <c r="C301" s="16"/>
      <c r="D301" s="50"/>
      <c r="E301" s="52"/>
      <c r="F301" s="52"/>
    </row>
    <row r="302" spans="1:6" s="7" customFormat="1" ht="43.5">
      <c r="A302" s="15"/>
      <c r="B302" s="34" t="s">
        <v>662</v>
      </c>
      <c r="C302" s="16"/>
      <c r="D302" s="50"/>
      <c r="E302" s="52"/>
      <c r="F302" s="52"/>
    </row>
    <row r="303" spans="1:6" s="7" customFormat="1" ht="29">
      <c r="A303" s="15"/>
      <c r="B303" s="34" t="s">
        <v>663</v>
      </c>
      <c r="C303" s="16"/>
      <c r="D303" s="50"/>
      <c r="E303" s="52"/>
      <c r="F303" s="52"/>
    </row>
    <row r="304" spans="1:6" s="7" customFormat="1">
      <c r="A304" s="15"/>
      <c r="B304" s="34" t="s">
        <v>664</v>
      </c>
      <c r="C304" s="16"/>
      <c r="D304" s="50"/>
      <c r="E304" s="52"/>
      <c r="F304" s="52"/>
    </row>
    <row r="305" spans="1:6" s="7" customFormat="1" ht="58">
      <c r="A305" s="15"/>
      <c r="B305" s="34" t="s">
        <v>665</v>
      </c>
      <c r="C305" s="16"/>
      <c r="D305" s="50"/>
      <c r="E305" s="52"/>
      <c r="F305" s="52"/>
    </row>
    <row r="306" spans="1:6" s="7" customFormat="1">
      <c r="A306" s="15"/>
      <c r="B306" s="8" t="s">
        <v>666</v>
      </c>
      <c r="C306" s="6" t="s">
        <v>145</v>
      </c>
      <c r="D306" s="39">
        <v>1</v>
      </c>
      <c r="E306" s="39">
        <v>0</v>
      </c>
      <c r="F306" s="39">
        <f>(D306*E306)</f>
        <v>0</v>
      </c>
    </row>
    <row r="307" spans="1:6" s="7" customFormat="1">
      <c r="A307" s="15"/>
      <c r="B307" s="3"/>
      <c r="C307" s="16"/>
      <c r="D307" s="52"/>
      <c r="E307" s="52"/>
      <c r="F307" s="52"/>
    </row>
    <row r="308" spans="1:6">
      <c r="A308" s="15" t="s">
        <v>88</v>
      </c>
      <c r="B308" s="40" t="s">
        <v>294</v>
      </c>
      <c r="C308" s="48"/>
      <c r="D308" s="49"/>
      <c r="E308" s="52"/>
      <c r="F308" s="52"/>
    </row>
    <row r="309" spans="1:6" ht="43.5">
      <c r="B309" s="34" t="s">
        <v>295</v>
      </c>
      <c r="C309" s="16" t="s">
        <v>45</v>
      </c>
      <c r="D309" s="50">
        <v>1</v>
      </c>
      <c r="E309" s="52"/>
      <c r="F309" s="52"/>
    </row>
    <row r="310" spans="1:6">
      <c r="B310" s="34" t="s">
        <v>296</v>
      </c>
      <c r="C310" s="16" t="s">
        <v>45</v>
      </c>
      <c r="D310" s="50">
        <v>2</v>
      </c>
      <c r="E310" s="52"/>
      <c r="F310" s="52"/>
    </row>
    <row r="311" spans="1:6" ht="87">
      <c r="B311" s="36" t="s">
        <v>268</v>
      </c>
      <c r="C311" s="16"/>
      <c r="D311" s="50"/>
      <c r="E311" s="52"/>
      <c r="F311" s="52"/>
    </row>
    <row r="312" spans="1:6" s="7" customFormat="1">
      <c r="A312" s="4"/>
      <c r="B312" s="8" t="s">
        <v>297</v>
      </c>
      <c r="C312" s="6" t="s">
        <v>145</v>
      </c>
      <c r="D312" s="39">
        <v>1</v>
      </c>
      <c r="E312" s="39">
        <v>0</v>
      </c>
      <c r="F312" s="39">
        <f>(D312*E312)</f>
        <v>0</v>
      </c>
    </row>
    <row r="313" spans="1:6">
      <c r="B313" s="3"/>
      <c r="C313" s="16"/>
      <c r="D313" s="52"/>
      <c r="E313" s="52"/>
      <c r="F313" s="52"/>
    </row>
    <row r="314" spans="1:6">
      <c r="B314" s="66" t="s">
        <v>262</v>
      </c>
      <c r="C314" s="67"/>
      <c r="D314" s="67"/>
      <c r="E314" s="68"/>
      <c r="F314" s="52"/>
    </row>
    <row r="315" spans="1:6">
      <c r="A315" s="15" t="s">
        <v>89</v>
      </c>
      <c r="B315" s="40" t="s">
        <v>298</v>
      </c>
      <c r="C315" s="48"/>
      <c r="D315" s="49"/>
      <c r="E315" s="118"/>
      <c r="F315" s="52"/>
    </row>
    <row r="316" spans="1:6" ht="29">
      <c r="B316" s="34" t="s">
        <v>299</v>
      </c>
      <c r="C316" s="16"/>
      <c r="D316" s="50"/>
      <c r="E316" s="59"/>
      <c r="F316" s="52"/>
    </row>
    <row r="317" spans="1:6" ht="29">
      <c r="B317" s="34" t="s">
        <v>300</v>
      </c>
      <c r="C317" s="16" t="s">
        <v>45</v>
      </c>
      <c r="D317" s="50">
        <v>3</v>
      </c>
      <c r="E317" s="59"/>
      <c r="F317" s="52"/>
    </row>
    <row r="318" spans="1:6">
      <c r="B318" s="34" t="s">
        <v>301</v>
      </c>
      <c r="C318" s="16" t="s">
        <v>45</v>
      </c>
      <c r="D318" s="50">
        <v>2</v>
      </c>
      <c r="E318" s="59"/>
      <c r="F318" s="52"/>
    </row>
    <row r="319" spans="1:6">
      <c r="B319" s="34" t="s">
        <v>302</v>
      </c>
      <c r="C319" s="16" t="s">
        <v>45</v>
      </c>
      <c r="D319" s="50">
        <v>1</v>
      </c>
      <c r="E319" s="59"/>
      <c r="F319" s="52"/>
    </row>
    <row r="320" spans="1:6" ht="29">
      <c r="B320" s="34" t="s">
        <v>303</v>
      </c>
      <c r="C320" s="119" t="s">
        <v>45</v>
      </c>
      <c r="D320" s="50">
        <v>3</v>
      </c>
      <c r="E320" s="59"/>
      <c r="F320" s="52"/>
    </row>
    <row r="321" spans="1:6">
      <c r="B321" s="34" t="s">
        <v>304</v>
      </c>
      <c r="C321" s="16" t="s">
        <v>45</v>
      </c>
      <c r="D321" s="50">
        <v>3</v>
      </c>
      <c r="E321" s="59"/>
      <c r="F321" s="52"/>
    </row>
    <row r="322" spans="1:6" ht="87">
      <c r="B322" s="36" t="s">
        <v>264</v>
      </c>
      <c r="C322" s="16"/>
      <c r="D322" s="50"/>
      <c r="E322" s="59"/>
      <c r="F322" s="52"/>
    </row>
    <row r="323" spans="1:6" s="7" customFormat="1">
      <c r="A323" s="4"/>
      <c r="B323" s="8" t="s">
        <v>305</v>
      </c>
      <c r="C323" s="6" t="s">
        <v>167</v>
      </c>
      <c r="D323" s="39">
        <v>1</v>
      </c>
      <c r="E323" s="39">
        <v>0</v>
      </c>
      <c r="F323" s="39">
        <f>(D323*E323)</f>
        <v>0</v>
      </c>
    </row>
    <row r="324" spans="1:6">
      <c r="B324" s="3"/>
      <c r="C324" s="16"/>
      <c r="D324" s="52"/>
      <c r="E324" s="52"/>
      <c r="F324" s="52"/>
    </row>
    <row r="325" spans="1:6">
      <c r="A325" s="15" t="s">
        <v>90</v>
      </c>
      <c r="B325" s="55" t="s">
        <v>306</v>
      </c>
      <c r="C325" s="56"/>
      <c r="D325" s="57"/>
      <c r="E325" s="58"/>
      <c r="F325" s="52"/>
    </row>
    <row r="326" spans="1:6" ht="116">
      <c r="B326" s="34" t="s">
        <v>307</v>
      </c>
      <c r="C326" s="16" t="s">
        <v>45</v>
      </c>
      <c r="D326" s="50">
        <v>1</v>
      </c>
      <c r="E326" s="59"/>
      <c r="F326" s="52"/>
    </row>
    <row r="327" spans="1:6">
      <c r="B327" s="34" t="s">
        <v>308</v>
      </c>
      <c r="C327" s="16" t="s">
        <v>45</v>
      </c>
      <c r="D327" s="50">
        <v>1</v>
      </c>
      <c r="E327" s="59"/>
      <c r="F327" s="52"/>
    </row>
    <row r="328" spans="1:6">
      <c r="B328" s="34" t="s">
        <v>309</v>
      </c>
      <c r="C328" s="16" t="s">
        <v>45</v>
      </c>
      <c r="D328" s="50">
        <v>1</v>
      </c>
      <c r="E328" s="59"/>
      <c r="F328" s="52"/>
    </row>
    <row r="329" spans="1:6" ht="87">
      <c r="B329" s="36" t="s">
        <v>266</v>
      </c>
      <c r="C329" s="16"/>
      <c r="D329" s="50"/>
      <c r="E329" s="59"/>
      <c r="F329" s="52"/>
    </row>
    <row r="330" spans="1:6" s="7" customFormat="1">
      <c r="A330" s="4"/>
      <c r="B330" s="8" t="s">
        <v>310</v>
      </c>
      <c r="C330" s="6" t="s">
        <v>145</v>
      </c>
      <c r="D330" s="39">
        <v>1</v>
      </c>
      <c r="E330" s="39">
        <v>0</v>
      </c>
      <c r="F330" s="39">
        <f>(D330*E330)</f>
        <v>0</v>
      </c>
    </row>
    <row r="331" spans="1:6">
      <c r="B331" s="3"/>
      <c r="C331" s="16"/>
      <c r="D331" s="52"/>
      <c r="E331" s="52"/>
      <c r="F331" s="52"/>
    </row>
    <row r="332" spans="1:6">
      <c r="A332" s="15" t="s">
        <v>91</v>
      </c>
      <c r="B332" s="55" t="s">
        <v>311</v>
      </c>
      <c r="C332" s="56"/>
      <c r="D332" s="57"/>
      <c r="E332" s="58"/>
      <c r="F332" s="52"/>
    </row>
    <row r="333" spans="1:6" ht="58">
      <c r="B333" s="34" t="s">
        <v>312</v>
      </c>
      <c r="C333" s="16" t="s">
        <v>45</v>
      </c>
      <c r="D333" s="50">
        <v>1</v>
      </c>
      <c r="E333" s="59"/>
      <c r="F333" s="52"/>
    </row>
    <row r="334" spans="1:6">
      <c r="B334" s="34" t="s">
        <v>313</v>
      </c>
      <c r="C334" s="16" t="s">
        <v>45</v>
      </c>
      <c r="D334" s="50">
        <v>1</v>
      </c>
      <c r="E334" s="59"/>
      <c r="F334" s="52"/>
    </row>
    <row r="335" spans="1:6" ht="87">
      <c r="B335" s="36" t="s">
        <v>266</v>
      </c>
      <c r="C335" s="16"/>
      <c r="D335" s="50"/>
      <c r="E335" s="59"/>
      <c r="F335" s="52"/>
    </row>
    <row r="336" spans="1:6" s="7" customFormat="1">
      <c r="A336" s="4"/>
      <c r="B336" s="8" t="s">
        <v>314</v>
      </c>
      <c r="C336" s="6" t="s">
        <v>145</v>
      </c>
      <c r="D336" s="39">
        <v>1</v>
      </c>
      <c r="E336" s="39">
        <v>0</v>
      </c>
      <c r="F336" s="39">
        <f>(D336*E336)</f>
        <v>0</v>
      </c>
    </row>
    <row r="337" spans="1:6">
      <c r="B337" s="3"/>
      <c r="C337" s="16"/>
      <c r="D337" s="52"/>
      <c r="E337" s="52"/>
      <c r="F337" s="52"/>
    </row>
    <row r="338" spans="1:6">
      <c r="A338" s="15" t="s">
        <v>92</v>
      </c>
      <c r="B338" s="55" t="s">
        <v>315</v>
      </c>
      <c r="C338" s="56"/>
      <c r="D338" s="57"/>
      <c r="E338" s="58"/>
      <c r="F338" s="52"/>
    </row>
    <row r="339" spans="1:6" ht="72.5">
      <c r="B339" s="34" t="s">
        <v>316</v>
      </c>
      <c r="C339" s="16"/>
      <c r="D339" s="50"/>
      <c r="E339" s="59"/>
      <c r="F339" s="52"/>
    </row>
    <row r="340" spans="1:6" ht="87">
      <c r="B340" s="36" t="s">
        <v>270</v>
      </c>
      <c r="C340" s="16"/>
      <c r="D340" s="50"/>
      <c r="E340" s="59"/>
      <c r="F340" s="52"/>
    </row>
    <row r="341" spans="1:6" s="7" customFormat="1">
      <c r="A341" s="4"/>
      <c r="B341" s="8" t="s">
        <v>317</v>
      </c>
      <c r="C341" s="6" t="s">
        <v>45</v>
      </c>
      <c r="D341" s="39">
        <v>1</v>
      </c>
      <c r="E341" s="39">
        <v>0</v>
      </c>
      <c r="F341" s="39">
        <f>(D341*E341)</f>
        <v>0</v>
      </c>
    </row>
    <row r="342" spans="1:6">
      <c r="B342" s="3"/>
      <c r="C342" s="16"/>
      <c r="D342" s="52"/>
      <c r="E342" s="52"/>
      <c r="F342" s="52"/>
    </row>
    <row r="343" spans="1:6">
      <c r="A343" s="15" t="s">
        <v>93</v>
      </c>
      <c r="B343" s="55" t="s">
        <v>318</v>
      </c>
      <c r="C343" s="56"/>
      <c r="D343" s="57"/>
      <c r="E343" s="58"/>
      <c r="F343" s="52"/>
    </row>
    <row r="344" spans="1:6" ht="72.5">
      <c r="B344" s="34" t="s">
        <v>319</v>
      </c>
      <c r="C344" s="16"/>
      <c r="D344" s="50"/>
      <c r="E344" s="59"/>
      <c r="F344" s="52"/>
    </row>
    <row r="345" spans="1:6" ht="87">
      <c r="B345" s="36" t="s">
        <v>270</v>
      </c>
      <c r="C345" s="16"/>
      <c r="D345" s="50"/>
      <c r="E345" s="59"/>
      <c r="F345" s="52"/>
    </row>
    <row r="346" spans="1:6" s="7" customFormat="1">
      <c r="A346" s="4"/>
      <c r="B346" s="8" t="s">
        <v>320</v>
      </c>
      <c r="C346" s="6" t="s">
        <v>45</v>
      </c>
      <c r="D346" s="39">
        <v>1</v>
      </c>
      <c r="E346" s="39">
        <v>0</v>
      </c>
      <c r="F346" s="39">
        <f>(D346*E346)</f>
        <v>0</v>
      </c>
    </row>
    <row r="347" spans="1:6">
      <c r="B347" s="3"/>
      <c r="C347" s="16"/>
      <c r="D347" s="52"/>
      <c r="E347" s="52"/>
      <c r="F347" s="52"/>
    </row>
    <row r="348" spans="1:6">
      <c r="A348" s="15" t="s">
        <v>94</v>
      </c>
      <c r="B348" s="55" t="s">
        <v>321</v>
      </c>
      <c r="C348" s="60"/>
      <c r="D348" s="61"/>
      <c r="E348" s="62"/>
      <c r="F348" s="52"/>
    </row>
    <row r="349" spans="1:6">
      <c r="B349" s="34" t="s">
        <v>322</v>
      </c>
      <c r="C349" s="16"/>
      <c r="D349" s="50"/>
      <c r="E349" s="59"/>
      <c r="F349" s="52"/>
    </row>
    <row r="350" spans="1:6" s="7" customFormat="1">
      <c r="A350" s="4"/>
      <c r="B350" s="8" t="s">
        <v>323</v>
      </c>
      <c r="C350" s="6" t="s">
        <v>45</v>
      </c>
      <c r="D350" s="39">
        <v>1</v>
      </c>
      <c r="E350" s="39">
        <v>0</v>
      </c>
      <c r="F350" s="39">
        <f>(D350*E350)</f>
        <v>0</v>
      </c>
    </row>
    <row r="351" spans="1:6">
      <c r="B351" s="34"/>
      <c r="C351" s="16"/>
      <c r="D351" s="50"/>
      <c r="E351" s="59"/>
      <c r="F351" s="52"/>
    </row>
    <row r="352" spans="1:6">
      <c r="A352" s="15" t="s">
        <v>95</v>
      </c>
      <c r="B352" s="55" t="s">
        <v>324</v>
      </c>
      <c r="C352" s="56"/>
      <c r="D352" s="57"/>
      <c r="E352" s="58"/>
      <c r="F352" s="52"/>
    </row>
    <row r="353" spans="1:6" ht="29">
      <c r="B353" s="34" t="s">
        <v>325</v>
      </c>
      <c r="C353" s="16"/>
      <c r="D353" s="50"/>
      <c r="E353" s="59"/>
      <c r="F353" s="52"/>
    </row>
    <row r="354" spans="1:6" s="7" customFormat="1">
      <c r="A354" s="4"/>
      <c r="B354" s="8" t="s">
        <v>326</v>
      </c>
      <c r="C354" s="6" t="s">
        <v>45</v>
      </c>
      <c r="D354" s="39">
        <v>1</v>
      </c>
      <c r="E354" s="39">
        <v>0</v>
      </c>
      <c r="F354" s="39">
        <f>(D354*E354)</f>
        <v>0</v>
      </c>
    </row>
    <row r="355" spans="1:6">
      <c r="B355" s="36"/>
      <c r="C355" s="63"/>
      <c r="D355" s="64"/>
      <c r="E355" s="65"/>
      <c r="F355" s="52"/>
    </row>
    <row r="356" spans="1:6">
      <c r="A356" s="15" t="s">
        <v>96</v>
      </c>
      <c r="B356" s="55" t="s">
        <v>327</v>
      </c>
      <c r="C356" s="60"/>
      <c r="D356" s="61"/>
      <c r="E356" s="62"/>
      <c r="F356" s="52"/>
    </row>
    <row r="357" spans="1:6" ht="29">
      <c r="B357" s="34" t="s">
        <v>328</v>
      </c>
      <c r="C357" s="63"/>
      <c r="D357" s="64"/>
      <c r="E357" s="65"/>
      <c r="F357" s="52"/>
    </row>
    <row r="358" spans="1:6" s="7" customFormat="1">
      <c r="A358" s="4"/>
      <c r="B358" s="8" t="s">
        <v>326</v>
      </c>
      <c r="C358" s="6" t="s">
        <v>45</v>
      </c>
      <c r="D358" s="39">
        <v>1</v>
      </c>
      <c r="E358" s="39">
        <v>0</v>
      </c>
      <c r="F358" s="39">
        <f>(D358*E358)</f>
        <v>0</v>
      </c>
    </row>
    <row r="359" spans="1:6">
      <c r="B359" s="3"/>
      <c r="C359" s="16"/>
      <c r="D359" s="52"/>
      <c r="E359" s="52"/>
      <c r="F359" s="52"/>
    </row>
    <row r="360" spans="1:6">
      <c r="A360" s="15" t="s">
        <v>97</v>
      </c>
      <c r="B360" s="55" t="s">
        <v>329</v>
      </c>
      <c r="C360" s="56"/>
      <c r="D360" s="57"/>
      <c r="E360" s="58"/>
      <c r="F360" s="52"/>
    </row>
    <row r="361" spans="1:6" ht="116">
      <c r="B361" s="34" t="s">
        <v>330</v>
      </c>
      <c r="C361" s="16"/>
      <c r="D361" s="50"/>
      <c r="E361" s="59"/>
      <c r="F361" s="52"/>
    </row>
    <row r="362" spans="1:6" ht="87">
      <c r="B362" s="36" t="s">
        <v>272</v>
      </c>
      <c r="C362" s="16"/>
      <c r="D362" s="50"/>
      <c r="E362" s="59"/>
      <c r="F362" s="52"/>
    </row>
    <row r="363" spans="1:6" s="7" customFormat="1">
      <c r="A363" s="4"/>
      <c r="B363" s="8" t="s">
        <v>331</v>
      </c>
      <c r="C363" s="6" t="s">
        <v>45</v>
      </c>
      <c r="D363" s="39">
        <v>4</v>
      </c>
      <c r="E363" s="39">
        <v>0</v>
      </c>
      <c r="F363" s="39">
        <f>(D363*E363)</f>
        <v>0</v>
      </c>
    </row>
    <row r="364" spans="1:6">
      <c r="B364" s="34"/>
      <c r="C364" s="16"/>
      <c r="D364" s="16"/>
      <c r="E364" s="59"/>
      <c r="F364" s="52"/>
    </row>
    <row r="365" spans="1:6">
      <c r="A365" s="15" t="s">
        <v>98</v>
      </c>
      <c r="B365" s="55" t="s">
        <v>332</v>
      </c>
      <c r="C365" s="56"/>
      <c r="D365" s="57"/>
      <c r="E365" s="58"/>
      <c r="F365" s="52"/>
    </row>
    <row r="366" spans="1:6" ht="43.5">
      <c r="B366" s="34" t="s">
        <v>333</v>
      </c>
      <c r="C366" s="16"/>
      <c r="D366" s="50"/>
      <c r="E366" s="59"/>
      <c r="F366" s="52"/>
    </row>
    <row r="367" spans="1:6" ht="87">
      <c r="B367" s="36" t="s">
        <v>272</v>
      </c>
      <c r="C367" s="16"/>
      <c r="D367" s="50"/>
      <c r="E367" s="59"/>
      <c r="F367" s="52"/>
    </row>
    <row r="368" spans="1:6" s="7" customFormat="1">
      <c r="A368" s="4"/>
      <c r="B368" s="8" t="s">
        <v>334</v>
      </c>
      <c r="C368" s="6" t="s">
        <v>45</v>
      </c>
      <c r="D368" s="39">
        <v>1</v>
      </c>
      <c r="E368" s="39">
        <v>0</v>
      </c>
      <c r="F368" s="39">
        <f>(D368*E368)</f>
        <v>0</v>
      </c>
    </row>
    <row r="369" spans="1:6">
      <c r="B369" s="3"/>
      <c r="C369" s="16"/>
      <c r="D369" s="52"/>
      <c r="E369" s="52"/>
      <c r="F369" s="52"/>
    </row>
    <row r="370" spans="1:6">
      <c r="B370" s="66" t="s">
        <v>335</v>
      </c>
      <c r="C370" s="67"/>
      <c r="D370" s="67"/>
      <c r="E370" s="68"/>
      <c r="F370" s="52"/>
    </row>
    <row r="371" spans="1:6">
      <c r="A371" s="69" t="s">
        <v>99</v>
      </c>
      <c r="B371" s="55" t="s">
        <v>336</v>
      </c>
      <c r="C371" s="60"/>
      <c r="D371" s="61"/>
      <c r="E371" s="62"/>
      <c r="F371" s="52"/>
    </row>
    <row r="372" spans="1:6">
      <c r="B372" s="34" t="s">
        <v>337</v>
      </c>
      <c r="C372" s="16" t="s">
        <v>45</v>
      </c>
      <c r="D372" s="64"/>
      <c r="E372" s="65"/>
      <c r="F372" s="52"/>
    </row>
    <row r="373" spans="1:6" s="7" customFormat="1">
      <c r="A373" s="4"/>
      <c r="B373" s="8" t="s">
        <v>338</v>
      </c>
      <c r="C373" s="6" t="s">
        <v>45</v>
      </c>
      <c r="D373" s="39">
        <v>1</v>
      </c>
      <c r="E373" s="39">
        <v>0</v>
      </c>
      <c r="F373" s="39">
        <f>(D373*E373)</f>
        <v>0</v>
      </c>
    </row>
    <row r="374" spans="1:6">
      <c r="B374" s="34"/>
      <c r="C374" s="16"/>
      <c r="D374" s="16"/>
      <c r="E374" s="59"/>
      <c r="F374" s="52"/>
    </row>
    <row r="375" spans="1:6">
      <c r="A375" s="15" t="s">
        <v>100</v>
      </c>
      <c r="B375" s="55" t="s">
        <v>339</v>
      </c>
      <c r="C375" s="56"/>
      <c r="D375" s="57"/>
      <c r="E375" s="58"/>
      <c r="F375" s="52"/>
    </row>
    <row r="376" spans="1:6" ht="29">
      <c r="B376" s="34" t="s">
        <v>340</v>
      </c>
      <c r="C376" s="16"/>
      <c r="D376" s="50"/>
      <c r="E376" s="59"/>
      <c r="F376" s="52"/>
    </row>
    <row r="377" spans="1:6" s="7" customFormat="1">
      <c r="A377" s="4"/>
      <c r="B377" s="8" t="s">
        <v>341</v>
      </c>
      <c r="C377" s="6" t="s">
        <v>145</v>
      </c>
      <c r="D377" s="39">
        <v>2</v>
      </c>
      <c r="E377" s="39">
        <v>0</v>
      </c>
      <c r="F377" s="39">
        <f>(D377*E377)</f>
        <v>0</v>
      </c>
    </row>
    <row r="378" spans="1:6">
      <c r="B378" s="34"/>
      <c r="C378" s="16"/>
      <c r="D378" s="16"/>
      <c r="E378" s="59"/>
      <c r="F378" s="52"/>
    </row>
    <row r="379" spans="1:6">
      <c r="A379" s="15" t="s">
        <v>101</v>
      </c>
      <c r="B379" s="55" t="s">
        <v>342</v>
      </c>
      <c r="C379" s="56"/>
      <c r="D379" s="57"/>
      <c r="E379" s="58"/>
      <c r="F379" s="52"/>
    </row>
    <row r="380" spans="1:6" ht="29">
      <c r="B380" s="34" t="s">
        <v>343</v>
      </c>
      <c r="C380" s="16"/>
      <c r="D380" s="50"/>
      <c r="E380" s="59"/>
      <c r="F380" s="52"/>
    </row>
    <row r="381" spans="1:6" s="7" customFormat="1">
      <c r="A381" s="4"/>
      <c r="B381" s="8" t="s">
        <v>344</v>
      </c>
      <c r="C381" s="6" t="s">
        <v>45</v>
      </c>
      <c r="D381" s="39">
        <v>4</v>
      </c>
      <c r="E381" s="39">
        <v>0</v>
      </c>
      <c r="F381" s="39">
        <f>(D381*E381)</f>
        <v>0</v>
      </c>
    </row>
    <row r="382" spans="1:6">
      <c r="B382" s="34"/>
      <c r="C382" s="16"/>
      <c r="D382" s="16"/>
      <c r="E382" s="59"/>
      <c r="F382" s="52"/>
    </row>
    <row r="383" spans="1:6">
      <c r="A383" s="15" t="s">
        <v>102</v>
      </c>
      <c r="B383" s="55" t="s">
        <v>345</v>
      </c>
      <c r="C383" s="56"/>
      <c r="D383" s="57"/>
      <c r="E383" s="58"/>
      <c r="F383" s="52"/>
    </row>
    <row r="384" spans="1:6">
      <c r="B384" s="34" t="s">
        <v>346</v>
      </c>
      <c r="C384" s="16"/>
      <c r="D384" s="50"/>
      <c r="E384" s="59"/>
      <c r="F384" s="52"/>
    </row>
    <row r="385" spans="1:6" s="7" customFormat="1">
      <c r="A385" s="4"/>
      <c r="B385" s="8" t="s">
        <v>347</v>
      </c>
      <c r="C385" s="6" t="s">
        <v>45</v>
      </c>
      <c r="D385" s="39">
        <v>1</v>
      </c>
      <c r="E385" s="39">
        <v>0</v>
      </c>
      <c r="F385" s="39">
        <f>(D385*E385)</f>
        <v>0</v>
      </c>
    </row>
    <row r="386" spans="1:6">
      <c r="B386" s="51"/>
      <c r="C386" s="16"/>
      <c r="D386" s="16"/>
      <c r="E386" s="59"/>
      <c r="F386" s="52"/>
    </row>
    <row r="387" spans="1:6">
      <c r="A387" s="15" t="s">
        <v>659</v>
      </c>
      <c r="B387" s="55" t="s">
        <v>348</v>
      </c>
      <c r="C387" s="56"/>
      <c r="D387" s="56"/>
      <c r="E387" s="58"/>
      <c r="F387" s="52"/>
    </row>
    <row r="388" spans="1:6" ht="29">
      <c r="B388" s="34" t="s">
        <v>349</v>
      </c>
      <c r="C388" s="16"/>
      <c r="D388" s="50"/>
      <c r="E388" s="59"/>
      <c r="F388" s="52"/>
    </row>
    <row r="389" spans="1:6" s="7" customFormat="1">
      <c r="A389" s="4"/>
      <c r="B389" s="8" t="s">
        <v>350</v>
      </c>
      <c r="C389" s="6" t="s">
        <v>45</v>
      </c>
      <c r="D389" s="39">
        <v>5</v>
      </c>
      <c r="E389" s="39">
        <v>0</v>
      </c>
      <c r="F389" s="39">
        <f>(D389*E389)</f>
        <v>0</v>
      </c>
    </row>
    <row r="391" spans="1:6" s="7" customFormat="1" ht="15" thickBot="1">
      <c r="A391" s="41"/>
      <c r="B391" s="42" t="s">
        <v>351</v>
      </c>
      <c r="C391" s="43"/>
      <c r="D391" s="43"/>
      <c r="E391" s="157">
        <f>SUM(F269:F390)</f>
        <v>0</v>
      </c>
      <c r="F391" s="157"/>
    </row>
    <row r="392" spans="1:6" ht="15" thickTop="1"/>
    <row r="394" spans="1:6" s="7" customFormat="1">
      <c r="A394" s="12" t="s">
        <v>63</v>
      </c>
      <c r="B394" s="13" t="s">
        <v>352</v>
      </c>
      <c r="C394" s="32" t="s">
        <v>38</v>
      </c>
      <c r="D394" s="32" t="s">
        <v>39</v>
      </c>
      <c r="E394" s="32" t="s">
        <v>40</v>
      </c>
      <c r="F394" s="32" t="s">
        <v>41</v>
      </c>
    </row>
    <row r="397" spans="1:6">
      <c r="A397" s="15" t="s">
        <v>64</v>
      </c>
      <c r="B397" s="120" t="s">
        <v>353</v>
      </c>
      <c r="C397" s="120"/>
      <c r="D397" s="121"/>
      <c r="E397" s="122"/>
    </row>
    <row r="398" spans="1:6" ht="130.5">
      <c r="B398" s="3" t="s">
        <v>354</v>
      </c>
      <c r="C398" s="80"/>
      <c r="D398" s="123"/>
      <c r="E398" s="82"/>
    </row>
    <row r="399" spans="1:6">
      <c r="B399" s="124" t="s">
        <v>355</v>
      </c>
      <c r="C399" s="125" t="s">
        <v>45</v>
      </c>
      <c r="D399" s="126">
        <v>10</v>
      </c>
      <c r="E399" s="127"/>
    </row>
    <row r="400" spans="1:6">
      <c r="B400" s="124" t="s">
        <v>356</v>
      </c>
      <c r="C400" s="125" t="s">
        <v>45</v>
      </c>
      <c r="D400" s="126">
        <v>6</v>
      </c>
      <c r="E400" s="127"/>
    </row>
    <row r="401" spans="1:6">
      <c r="B401" s="124" t="s">
        <v>357</v>
      </c>
      <c r="C401" s="125" t="s">
        <v>45</v>
      </c>
      <c r="D401" s="126">
        <v>2</v>
      </c>
      <c r="E401" s="127"/>
    </row>
    <row r="402" spans="1:6">
      <c r="B402" s="124" t="s">
        <v>358</v>
      </c>
      <c r="C402" s="125" t="s">
        <v>45</v>
      </c>
      <c r="D402" s="126">
        <v>2</v>
      </c>
      <c r="E402" s="127"/>
    </row>
    <row r="403" spans="1:6" ht="87">
      <c r="B403" s="36" t="s">
        <v>359</v>
      </c>
      <c r="C403" s="80"/>
      <c r="D403" s="123"/>
      <c r="E403" s="82"/>
    </row>
    <row r="404" spans="1:6" s="7" customFormat="1">
      <c r="A404" s="4"/>
      <c r="B404" s="8" t="s">
        <v>360</v>
      </c>
      <c r="C404" s="6" t="s">
        <v>145</v>
      </c>
      <c r="D404" s="39">
        <v>1</v>
      </c>
      <c r="E404" s="39">
        <v>0</v>
      </c>
      <c r="F404" s="39">
        <f>(D404*E404)</f>
        <v>0</v>
      </c>
    </row>
    <row r="405" spans="1:6">
      <c r="B405" s="36"/>
      <c r="C405" s="80"/>
      <c r="D405" s="123"/>
      <c r="E405" s="82"/>
    </row>
    <row r="406" spans="1:6">
      <c r="A406" s="15" t="s">
        <v>65</v>
      </c>
      <c r="B406" s="55" t="s">
        <v>361</v>
      </c>
      <c r="C406" s="128"/>
      <c r="D406" s="129"/>
      <c r="E406" s="130"/>
    </row>
    <row r="407" spans="1:6">
      <c r="B407" s="34" t="s">
        <v>362</v>
      </c>
      <c r="C407" s="80" t="s">
        <v>45</v>
      </c>
      <c r="D407" s="123">
        <v>1</v>
      </c>
      <c r="E407" s="82"/>
    </row>
    <row r="408" spans="1:6">
      <c r="B408" s="34" t="s">
        <v>363</v>
      </c>
      <c r="C408" s="80" t="s">
        <v>45</v>
      </c>
      <c r="D408" s="123">
        <v>1</v>
      </c>
      <c r="E408" s="82"/>
    </row>
    <row r="409" spans="1:6" s="7" customFormat="1">
      <c r="A409" s="4"/>
      <c r="B409" s="8" t="s">
        <v>364</v>
      </c>
      <c r="C409" s="6" t="s">
        <v>145</v>
      </c>
      <c r="D409" s="39">
        <v>1</v>
      </c>
      <c r="E409" s="39">
        <v>0</v>
      </c>
      <c r="F409" s="39">
        <f>(D409*E409)</f>
        <v>0</v>
      </c>
    </row>
    <row r="410" spans="1:6">
      <c r="B410" s="34"/>
      <c r="C410" s="80"/>
      <c r="D410" s="123"/>
      <c r="E410" s="82"/>
    </row>
    <row r="411" spans="1:6" s="7" customFormat="1">
      <c r="A411" s="4" t="s">
        <v>103</v>
      </c>
      <c r="B411" s="8" t="s">
        <v>365</v>
      </c>
      <c r="C411" s="6" t="s">
        <v>45</v>
      </c>
      <c r="D411" s="39">
        <v>20</v>
      </c>
      <c r="E411" s="39">
        <v>0</v>
      </c>
      <c r="F411" s="39">
        <f>(D411*E411)</f>
        <v>0</v>
      </c>
    </row>
    <row r="412" spans="1:6">
      <c r="B412" s="36"/>
      <c r="C412" s="84"/>
      <c r="D412" s="131"/>
      <c r="E412" s="86"/>
    </row>
    <row r="413" spans="1:6">
      <c r="A413" s="15" t="s">
        <v>104</v>
      </c>
      <c r="B413" s="55" t="s">
        <v>366</v>
      </c>
      <c r="C413" s="128"/>
      <c r="D413" s="129"/>
      <c r="E413" s="130"/>
    </row>
    <row r="414" spans="1:6" ht="130.5">
      <c r="B414" s="34" t="s">
        <v>367</v>
      </c>
      <c r="C414" s="80"/>
      <c r="D414" s="123"/>
      <c r="E414" s="82"/>
    </row>
    <row r="415" spans="1:6">
      <c r="B415" s="132" t="s">
        <v>368</v>
      </c>
      <c r="C415" s="80"/>
      <c r="D415" s="123"/>
      <c r="E415" s="82"/>
    </row>
    <row r="416" spans="1:6">
      <c r="B416" s="132" t="s">
        <v>369</v>
      </c>
      <c r="C416" s="80"/>
      <c r="D416" s="123"/>
      <c r="E416" s="82"/>
    </row>
    <row r="417" spans="1:6">
      <c r="B417" s="132" t="s">
        <v>370</v>
      </c>
      <c r="C417" s="80" t="s">
        <v>45</v>
      </c>
      <c r="D417" s="123">
        <v>1</v>
      </c>
      <c r="E417" s="82"/>
    </row>
    <row r="418" spans="1:6">
      <c r="B418" s="132" t="s">
        <v>371</v>
      </c>
      <c r="C418" s="80" t="s">
        <v>45</v>
      </c>
      <c r="D418" s="123">
        <v>1</v>
      </c>
      <c r="E418" s="82"/>
    </row>
    <row r="419" spans="1:6">
      <c r="B419" s="132" t="s">
        <v>372</v>
      </c>
      <c r="C419" s="80" t="s">
        <v>45</v>
      </c>
      <c r="D419" s="123">
        <v>1</v>
      </c>
      <c r="E419" s="82"/>
    </row>
    <row r="420" spans="1:6">
      <c r="B420" s="132" t="s">
        <v>373</v>
      </c>
      <c r="C420" s="80" t="s">
        <v>45</v>
      </c>
      <c r="D420" s="123">
        <v>1</v>
      </c>
      <c r="E420" s="82"/>
    </row>
    <row r="421" spans="1:6">
      <c r="B421" s="132" t="s">
        <v>374</v>
      </c>
      <c r="C421" s="80" t="s">
        <v>45</v>
      </c>
      <c r="D421" s="123">
        <v>1</v>
      </c>
      <c r="E421" s="82"/>
    </row>
    <row r="422" spans="1:6">
      <c r="B422" s="132" t="s">
        <v>375</v>
      </c>
      <c r="C422" s="80" t="s">
        <v>45</v>
      </c>
      <c r="D422" s="123">
        <v>1</v>
      </c>
      <c r="E422" s="82"/>
    </row>
    <row r="423" spans="1:6">
      <c r="B423" s="132" t="s">
        <v>376</v>
      </c>
      <c r="C423" s="80" t="s">
        <v>45</v>
      </c>
      <c r="D423" s="123">
        <v>1</v>
      </c>
      <c r="E423" s="82"/>
    </row>
    <row r="424" spans="1:6">
      <c r="B424" s="132" t="s">
        <v>377</v>
      </c>
      <c r="C424" s="80" t="s">
        <v>45</v>
      </c>
      <c r="D424" s="123">
        <v>1</v>
      </c>
      <c r="E424" s="82"/>
    </row>
    <row r="425" spans="1:6">
      <c r="B425" s="132" t="s">
        <v>378</v>
      </c>
      <c r="C425" s="80" t="s">
        <v>45</v>
      </c>
      <c r="D425" s="123">
        <v>1</v>
      </c>
      <c r="E425" s="82"/>
    </row>
    <row r="426" spans="1:6">
      <c r="B426" s="132" t="s">
        <v>379</v>
      </c>
      <c r="C426" s="80" t="s">
        <v>45</v>
      </c>
      <c r="D426" s="123">
        <v>2</v>
      </c>
      <c r="E426" s="82"/>
    </row>
    <row r="427" spans="1:6" s="7" customFormat="1">
      <c r="A427" s="4"/>
      <c r="B427" s="8" t="s">
        <v>380</v>
      </c>
      <c r="C427" s="6" t="s">
        <v>167</v>
      </c>
      <c r="D427" s="39">
        <v>1</v>
      </c>
      <c r="E427" s="39">
        <v>0</v>
      </c>
      <c r="F427" s="39">
        <f>(D427*E427)</f>
        <v>0</v>
      </c>
    </row>
    <row r="428" spans="1:6">
      <c r="B428" s="36"/>
      <c r="C428" s="84"/>
      <c r="D428" s="131"/>
      <c r="E428" s="86"/>
    </row>
    <row r="429" spans="1:6">
      <c r="A429" s="15" t="s">
        <v>105</v>
      </c>
      <c r="B429" s="55" t="s">
        <v>381</v>
      </c>
      <c r="C429" s="133"/>
      <c r="D429" s="57"/>
      <c r="E429" s="70"/>
    </row>
    <row r="430" spans="1:6" ht="43.5">
      <c r="B430" s="34" t="s">
        <v>382</v>
      </c>
      <c r="D430" s="16"/>
      <c r="E430" s="71"/>
    </row>
    <row r="431" spans="1:6" ht="90.75" customHeight="1">
      <c r="B431" s="36" t="s">
        <v>359</v>
      </c>
      <c r="D431" s="16"/>
      <c r="E431" s="71"/>
    </row>
    <row r="432" spans="1:6" s="7" customFormat="1">
      <c r="A432" s="4"/>
      <c r="B432" s="8" t="s">
        <v>383</v>
      </c>
      <c r="C432" s="6" t="s">
        <v>45</v>
      </c>
      <c r="D432" s="39">
        <v>25</v>
      </c>
      <c r="E432" s="39">
        <v>0</v>
      </c>
      <c r="F432" s="39">
        <f>(D432*E432)</f>
        <v>0</v>
      </c>
    </row>
    <row r="433" spans="1:8">
      <c r="B433" s="36"/>
      <c r="C433" s="84"/>
      <c r="D433" s="131"/>
      <c r="E433" s="86"/>
    </row>
    <row r="434" spans="1:8">
      <c r="B434" s="33" t="s">
        <v>384</v>
      </c>
      <c r="C434" s="134"/>
      <c r="D434" s="135"/>
      <c r="E434" s="136"/>
    </row>
    <row r="435" spans="1:8" s="7" customFormat="1">
      <c r="A435" s="4" t="s">
        <v>106</v>
      </c>
      <c r="B435" s="8" t="s">
        <v>385</v>
      </c>
      <c r="C435" s="6" t="s">
        <v>145</v>
      </c>
      <c r="D435" s="39">
        <v>1</v>
      </c>
      <c r="E435" s="39">
        <v>0</v>
      </c>
      <c r="F435" s="39">
        <f>(D435*E435)</f>
        <v>0</v>
      </c>
      <c r="H435" s="11"/>
    </row>
    <row r="436" spans="1:8">
      <c r="B436" s="137" t="s">
        <v>386</v>
      </c>
      <c r="C436" s="138" t="s">
        <v>45</v>
      </c>
      <c r="D436" s="139">
        <v>1</v>
      </c>
      <c r="E436" s="140"/>
    </row>
    <row r="437" spans="1:8">
      <c r="B437" s="137" t="s">
        <v>387</v>
      </c>
      <c r="C437" s="138" t="s">
        <v>45</v>
      </c>
      <c r="D437" s="139">
        <v>4</v>
      </c>
      <c r="E437" s="140"/>
    </row>
    <row r="438" spans="1:8">
      <c r="B438" s="137" t="s">
        <v>388</v>
      </c>
      <c r="C438" s="138" t="s">
        <v>45</v>
      </c>
      <c r="D438" s="139">
        <v>4</v>
      </c>
      <c r="E438" s="140"/>
    </row>
    <row r="439" spans="1:8">
      <c r="B439" s="137" t="s">
        <v>389</v>
      </c>
      <c r="C439" s="138" t="s">
        <v>45</v>
      </c>
      <c r="D439" s="139">
        <v>4</v>
      </c>
      <c r="E439" s="140"/>
    </row>
    <row r="440" spans="1:8">
      <c r="B440" s="137" t="s">
        <v>390</v>
      </c>
      <c r="C440" s="138" t="s">
        <v>45</v>
      </c>
      <c r="D440" s="139">
        <v>10</v>
      </c>
      <c r="E440" s="140"/>
    </row>
    <row r="441" spans="1:8">
      <c r="B441" s="137" t="s">
        <v>391</v>
      </c>
      <c r="C441" s="138" t="s">
        <v>45</v>
      </c>
      <c r="D441" s="139">
        <v>20</v>
      </c>
      <c r="E441" s="140"/>
    </row>
    <row r="442" spans="1:8">
      <c r="B442" s="137" t="s">
        <v>392</v>
      </c>
      <c r="C442" s="138" t="s">
        <v>45</v>
      </c>
      <c r="D442" s="139">
        <v>20</v>
      </c>
      <c r="E442" s="140"/>
    </row>
    <row r="443" spans="1:8">
      <c r="B443" s="137" t="s">
        <v>393</v>
      </c>
      <c r="C443" s="138" t="s">
        <v>45</v>
      </c>
      <c r="D443" s="139">
        <v>12</v>
      </c>
      <c r="E443" s="140"/>
    </row>
    <row r="444" spans="1:8">
      <c r="B444" s="137" t="s">
        <v>394</v>
      </c>
      <c r="C444" s="138" t="s">
        <v>45</v>
      </c>
      <c r="D444" s="139">
        <v>12</v>
      </c>
      <c r="E444" s="140"/>
    </row>
    <row r="445" spans="1:8">
      <c r="B445" s="137" t="s">
        <v>395</v>
      </c>
      <c r="C445" s="138" t="s">
        <v>45</v>
      </c>
      <c r="D445" s="139">
        <v>5</v>
      </c>
      <c r="E445" s="140"/>
    </row>
    <row r="446" spans="1:8">
      <c r="B446" s="137" t="s">
        <v>396</v>
      </c>
      <c r="C446" s="138" t="s">
        <v>45</v>
      </c>
      <c r="D446" s="139">
        <v>15</v>
      </c>
      <c r="E446" s="140"/>
    </row>
    <row r="447" spans="1:8">
      <c r="B447" s="137" t="s">
        <v>397</v>
      </c>
      <c r="C447" s="138" t="s">
        <v>45</v>
      </c>
      <c r="D447" s="139">
        <v>12</v>
      </c>
      <c r="E447" s="140"/>
    </row>
    <row r="448" spans="1:8">
      <c r="B448" s="137" t="s">
        <v>398</v>
      </c>
      <c r="C448" s="138" t="s">
        <v>45</v>
      </c>
      <c r="D448" s="139">
        <v>12</v>
      </c>
      <c r="E448" s="140"/>
    </row>
    <row r="449" spans="1:6">
      <c r="B449" s="137" t="s">
        <v>399</v>
      </c>
      <c r="C449" s="138" t="s">
        <v>45</v>
      </c>
      <c r="D449" s="139">
        <v>12</v>
      </c>
      <c r="E449" s="140"/>
    </row>
    <row r="450" spans="1:6">
      <c r="B450" s="137" t="s">
        <v>400</v>
      </c>
      <c r="C450" s="138" t="s">
        <v>45</v>
      </c>
      <c r="D450" s="139">
        <v>12</v>
      </c>
      <c r="E450" s="140"/>
    </row>
    <row r="451" spans="1:6">
      <c r="B451" s="137" t="s">
        <v>401</v>
      </c>
      <c r="C451" s="138" t="s">
        <v>45</v>
      </c>
      <c r="D451" s="139">
        <v>24</v>
      </c>
      <c r="E451" s="140"/>
    </row>
    <row r="452" spans="1:6">
      <c r="B452" s="137" t="s">
        <v>402</v>
      </c>
      <c r="C452" s="138" t="s">
        <v>45</v>
      </c>
      <c r="D452" s="139">
        <v>6</v>
      </c>
      <c r="E452" s="140"/>
    </row>
    <row r="453" spans="1:6">
      <c r="B453" s="137" t="s">
        <v>403</v>
      </c>
      <c r="C453" s="138" t="s">
        <v>45</v>
      </c>
      <c r="D453" s="139">
        <v>12</v>
      </c>
      <c r="E453" s="140"/>
    </row>
    <row r="454" spans="1:6">
      <c r="B454" s="137" t="s">
        <v>404</v>
      </c>
      <c r="C454" s="138" t="s">
        <v>45</v>
      </c>
      <c r="D454" s="139">
        <v>12</v>
      </c>
      <c r="E454" s="140"/>
    </row>
    <row r="455" spans="1:6">
      <c r="B455" s="137" t="s">
        <v>405</v>
      </c>
      <c r="C455" s="138" t="s">
        <v>45</v>
      </c>
      <c r="D455" s="139">
        <v>0</v>
      </c>
      <c r="E455" s="140"/>
    </row>
    <row r="456" spans="1:6">
      <c r="B456" s="137" t="s">
        <v>406</v>
      </c>
      <c r="C456" s="138" t="s">
        <v>45</v>
      </c>
      <c r="D456" s="139">
        <v>0</v>
      </c>
      <c r="E456" s="140"/>
    </row>
    <row r="457" spans="1:6">
      <c r="B457" s="137" t="s">
        <v>407</v>
      </c>
      <c r="C457" s="138" t="s">
        <v>45</v>
      </c>
      <c r="D457" s="139">
        <v>60</v>
      </c>
      <c r="E457" s="140"/>
    </row>
    <row r="458" spans="1:6">
      <c r="B458" s="137" t="s">
        <v>408</v>
      </c>
      <c r="C458" s="138" t="s">
        <v>45</v>
      </c>
      <c r="D458" s="139">
        <v>60</v>
      </c>
      <c r="E458" s="140"/>
    </row>
    <row r="459" spans="1:6">
      <c r="B459" s="137"/>
      <c r="C459" s="138"/>
      <c r="D459" s="139"/>
      <c r="E459" s="140"/>
    </row>
    <row r="460" spans="1:6" s="7" customFormat="1">
      <c r="A460" s="4" t="s">
        <v>107</v>
      </c>
      <c r="B460" s="8" t="s">
        <v>409</v>
      </c>
      <c r="C460" s="6" t="s">
        <v>145</v>
      </c>
      <c r="D460" s="39">
        <v>1</v>
      </c>
      <c r="E460" s="39">
        <v>0</v>
      </c>
      <c r="F460" s="39">
        <f>(D460*E460)</f>
        <v>0</v>
      </c>
    </row>
    <row r="461" spans="1:6">
      <c r="B461" s="141" t="s">
        <v>410</v>
      </c>
      <c r="C461" s="142" t="s">
        <v>45</v>
      </c>
      <c r="D461" s="143">
        <v>1</v>
      </c>
      <c r="E461" s="144"/>
    </row>
    <row r="462" spans="1:6">
      <c r="B462" s="141" t="s">
        <v>411</v>
      </c>
      <c r="C462" s="142" t="s">
        <v>45</v>
      </c>
      <c r="D462" s="143">
        <v>6</v>
      </c>
      <c r="E462" s="144"/>
    </row>
    <row r="463" spans="1:6">
      <c r="B463" s="145" t="s">
        <v>412</v>
      </c>
      <c r="C463" s="142" t="s">
        <v>45</v>
      </c>
      <c r="D463" s="143">
        <v>1</v>
      </c>
      <c r="E463" s="146"/>
    </row>
    <row r="464" spans="1:6">
      <c r="B464" s="145" t="s">
        <v>413</v>
      </c>
      <c r="C464" s="142" t="s">
        <v>45</v>
      </c>
      <c r="D464" s="147">
        <v>0</v>
      </c>
      <c r="E464" s="146"/>
    </row>
    <row r="465" spans="1:6">
      <c r="B465" s="145" t="s">
        <v>414</v>
      </c>
      <c r="C465" s="142" t="s">
        <v>45</v>
      </c>
      <c r="D465" s="147">
        <v>2</v>
      </c>
      <c r="E465" s="146"/>
    </row>
    <row r="466" spans="1:6">
      <c r="B466" s="145" t="s">
        <v>415</v>
      </c>
      <c r="C466" s="142" t="s">
        <v>45</v>
      </c>
      <c r="D466" s="147">
        <v>1</v>
      </c>
      <c r="E466" s="146"/>
    </row>
    <row r="467" spans="1:6">
      <c r="B467" s="145" t="s">
        <v>416</v>
      </c>
      <c r="C467" s="142" t="s">
        <v>45</v>
      </c>
      <c r="D467" s="147">
        <v>1</v>
      </c>
      <c r="E467" s="146"/>
    </row>
    <row r="468" spans="1:6">
      <c r="B468" s="145" t="s">
        <v>417</v>
      </c>
      <c r="C468" s="142" t="s">
        <v>45</v>
      </c>
      <c r="D468" s="147">
        <v>1</v>
      </c>
      <c r="E468" s="146"/>
    </row>
    <row r="469" spans="1:6">
      <c r="B469" s="145" t="s">
        <v>418</v>
      </c>
      <c r="C469" s="142" t="s">
        <v>45</v>
      </c>
      <c r="D469" s="147">
        <v>0</v>
      </c>
      <c r="E469" s="146"/>
    </row>
    <row r="470" spans="1:6">
      <c r="B470" s="145" t="s">
        <v>419</v>
      </c>
      <c r="C470" s="142" t="s">
        <v>45</v>
      </c>
      <c r="D470" s="147">
        <v>15</v>
      </c>
      <c r="E470" s="146"/>
    </row>
    <row r="471" spans="1:6">
      <c r="B471" s="145" t="s">
        <v>420</v>
      </c>
      <c r="C471" s="142" t="s">
        <v>45</v>
      </c>
      <c r="D471" s="147">
        <v>10</v>
      </c>
      <c r="E471" s="146"/>
    </row>
    <row r="472" spans="1:6">
      <c r="B472" s="34"/>
      <c r="C472" s="80"/>
      <c r="D472" s="123"/>
      <c r="E472" s="82"/>
    </row>
    <row r="473" spans="1:6" s="7" customFormat="1">
      <c r="A473" s="4" t="s">
        <v>108</v>
      </c>
      <c r="B473" s="8" t="s">
        <v>421</v>
      </c>
      <c r="C473" s="6" t="s">
        <v>145</v>
      </c>
      <c r="D473" s="39">
        <v>1</v>
      </c>
      <c r="E473" s="39">
        <v>0</v>
      </c>
      <c r="F473" s="39">
        <f>(D473*E473)</f>
        <v>0</v>
      </c>
    </row>
    <row r="474" spans="1:6">
      <c r="B474" s="148" t="s">
        <v>422</v>
      </c>
      <c r="C474" s="149" t="s">
        <v>45</v>
      </c>
      <c r="D474" s="147">
        <v>10</v>
      </c>
      <c r="E474" s="146"/>
    </row>
    <row r="475" spans="1:6">
      <c r="B475" s="148" t="s">
        <v>423</v>
      </c>
      <c r="C475" s="149" t="s">
        <v>45</v>
      </c>
      <c r="D475" s="147">
        <v>10</v>
      </c>
      <c r="E475" s="146"/>
    </row>
    <row r="476" spans="1:6">
      <c r="B476" s="148" t="s">
        <v>424</v>
      </c>
      <c r="C476" s="149" t="s">
        <v>45</v>
      </c>
      <c r="D476" s="147">
        <v>0</v>
      </c>
      <c r="E476" s="146"/>
    </row>
    <row r="477" spans="1:6">
      <c r="B477" s="145" t="s">
        <v>425</v>
      </c>
      <c r="C477" s="149" t="s">
        <v>45</v>
      </c>
      <c r="D477" s="147">
        <v>30</v>
      </c>
      <c r="E477" s="146"/>
    </row>
    <row r="478" spans="1:6">
      <c r="B478" s="145" t="s">
        <v>426</v>
      </c>
      <c r="C478" s="149" t="s">
        <v>45</v>
      </c>
      <c r="D478" s="147">
        <v>1</v>
      </c>
      <c r="E478" s="146"/>
    </row>
    <row r="479" spans="1:6">
      <c r="B479" s="145" t="s">
        <v>427</v>
      </c>
      <c r="C479" s="149" t="s">
        <v>45</v>
      </c>
      <c r="D479" s="147">
        <v>20</v>
      </c>
      <c r="E479" s="146"/>
    </row>
    <row r="480" spans="1:6">
      <c r="B480" s="145" t="s">
        <v>428</v>
      </c>
      <c r="C480" s="149" t="s">
        <v>45</v>
      </c>
      <c r="D480" s="147">
        <v>20</v>
      </c>
      <c r="E480" s="146"/>
    </row>
    <row r="481" spans="1:6">
      <c r="B481" s="145" t="s">
        <v>429</v>
      </c>
      <c r="C481" s="149" t="s">
        <v>45</v>
      </c>
      <c r="D481" s="147">
        <v>12</v>
      </c>
      <c r="E481" s="146"/>
    </row>
    <row r="482" spans="1:6">
      <c r="B482" s="145" t="s">
        <v>430</v>
      </c>
      <c r="C482" s="149" t="s">
        <v>145</v>
      </c>
      <c r="D482" s="147">
        <v>2</v>
      </c>
      <c r="E482" s="146"/>
    </row>
    <row r="483" spans="1:6">
      <c r="B483" s="145" t="s">
        <v>431</v>
      </c>
      <c r="C483" s="149" t="s">
        <v>45</v>
      </c>
      <c r="D483" s="147">
        <v>10</v>
      </c>
      <c r="E483" s="146"/>
    </row>
    <row r="484" spans="1:6">
      <c r="B484" s="145" t="s">
        <v>432</v>
      </c>
      <c r="C484" s="149" t="s">
        <v>45</v>
      </c>
      <c r="D484" s="147">
        <v>1</v>
      </c>
      <c r="E484" s="146"/>
    </row>
    <row r="485" spans="1:6">
      <c r="B485" s="145" t="s">
        <v>433</v>
      </c>
      <c r="C485" s="149" t="s">
        <v>45</v>
      </c>
      <c r="D485" s="147">
        <v>0</v>
      </c>
      <c r="E485" s="146"/>
    </row>
    <row r="486" spans="1:6">
      <c r="B486" s="145" t="s">
        <v>434</v>
      </c>
      <c r="C486" s="149" t="s">
        <v>45</v>
      </c>
      <c r="D486" s="147">
        <v>15</v>
      </c>
      <c r="E486" s="146"/>
    </row>
    <row r="487" spans="1:6">
      <c r="B487" s="145" t="s">
        <v>435</v>
      </c>
      <c r="C487" s="149" t="s">
        <v>45</v>
      </c>
      <c r="D487" s="147">
        <v>30</v>
      </c>
      <c r="E487" s="146"/>
    </row>
    <row r="488" spans="1:6">
      <c r="B488" s="145" t="s">
        <v>436</v>
      </c>
      <c r="C488" s="149" t="s">
        <v>45</v>
      </c>
      <c r="D488" s="147">
        <v>20</v>
      </c>
      <c r="E488" s="146"/>
    </row>
    <row r="489" spans="1:6" ht="29">
      <c r="B489" s="145" t="s">
        <v>437</v>
      </c>
      <c r="C489" s="149" t="s">
        <v>45</v>
      </c>
      <c r="D489" s="147">
        <v>20</v>
      </c>
      <c r="E489" s="146"/>
    </row>
    <row r="490" spans="1:6">
      <c r="B490" s="36"/>
      <c r="C490" s="80"/>
      <c r="D490" s="123"/>
      <c r="E490" s="82"/>
    </row>
    <row r="491" spans="1:6" s="7" customFormat="1">
      <c r="A491" s="4" t="s">
        <v>109</v>
      </c>
      <c r="B491" s="8" t="s">
        <v>438</v>
      </c>
      <c r="C491" s="6" t="s">
        <v>145</v>
      </c>
      <c r="D491" s="39">
        <v>1</v>
      </c>
      <c r="E491" s="39">
        <v>0</v>
      </c>
      <c r="F491" s="39">
        <f>(D491*E491)</f>
        <v>0</v>
      </c>
    </row>
    <row r="492" spans="1:6">
      <c r="B492" s="137" t="s">
        <v>439</v>
      </c>
      <c r="C492" s="138" t="s">
        <v>45</v>
      </c>
      <c r="D492" s="139">
        <v>6</v>
      </c>
      <c r="E492" s="140"/>
    </row>
    <row r="493" spans="1:6">
      <c r="B493" s="137" t="s">
        <v>440</v>
      </c>
      <c r="C493" s="138" t="s">
        <v>238</v>
      </c>
      <c r="D493" s="139">
        <v>2</v>
      </c>
      <c r="E493" s="140"/>
    </row>
    <row r="494" spans="1:6">
      <c r="B494" s="137" t="s">
        <v>441</v>
      </c>
      <c r="C494" s="138" t="s">
        <v>45</v>
      </c>
      <c r="D494" s="139">
        <v>2</v>
      </c>
      <c r="E494" s="140"/>
    </row>
    <row r="495" spans="1:6">
      <c r="B495" s="137" t="s">
        <v>442</v>
      </c>
      <c r="C495" s="138" t="s">
        <v>45</v>
      </c>
      <c r="D495" s="139">
        <v>2</v>
      </c>
      <c r="E495" s="140"/>
    </row>
    <row r="496" spans="1:6">
      <c r="B496" s="137" t="s">
        <v>443</v>
      </c>
      <c r="C496" s="138" t="s">
        <v>238</v>
      </c>
      <c r="D496" s="139">
        <v>10</v>
      </c>
      <c r="E496" s="140"/>
    </row>
    <row r="497" spans="1:6">
      <c r="B497" s="137" t="s">
        <v>444</v>
      </c>
      <c r="C497" s="138" t="s">
        <v>45</v>
      </c>
      <c r="D497" s="139">
        <v>6</v>
      </c>
      <c r="E497" s="140"/>
    </row>
    <row r="498" spans="1:6">
      <c r="B498" s="137" t="s">
        <v>445</v>
      </c>
      <c r="C498" s="138" t="s">
        <v>45</v>
      </c>
      <c r="D498" s="139">
        <v>1</v>
      </c>
      <c r="E498" s="140"/>
    </row>
    <row r="499" spans="1:6">
      <c r="B499" s="137" t="s">
        <v>446</v>
      </c>
      <c r="C499" s="138" t="s">
        <v>45</v>
      </c>
      <c r="D499" s="139">
        <v>1</v>
      </c>
      <c r="E499" s="140"/>
    </row>
    <row r="500" spans="1:6">
      <c r="B500" s="137" t="s">
        <v>447</v>
      </c>
      <c r="C500" s="138" t="s">
        <v>45</v>
      </c>
      <c r="D500" s="139">
        <v>1</v>
      </c>
      <c r="E500" s="140"/>
    </row>
    <row r="502" spans="1:6" s="7" customFormat="1" ht="15" thickBot="1">
      <c r="A502" s="41"/>
      <c r="B502" s="42" t="s">
        <v>448</v>
      </c>
      <c r="C502" s="43"/>
      <c r="D502" s="43"/>
      <c r="E502" s="157">
        <f>SUM(F395:F501)</f>
        <v>0</v>
      </c>
      <c r="F502" s="157"/>
    </row>
    <row r="503" spans="1:6" ht="15" thickTop="1"/>
    <row r="505" spans="1:6" s="7" customFormat="1">
      <c r="A505" s="12" t="s">
        <v>66</v>
      </c>
      <c r="B505" s="13" t="s">
        <v>449</v>
      </c>
      <c r="C505" s="32" t="s">
        <v>38</v>
      </c>
      <c r="D505" s="32" t="s">
        <v>39</v>
      </c>
      <c r="E505" s="32" t="s">
        <v>40</v>
      </c>
      <c r="F505" s="32" t="s">
        <v>41</v>
      </c>
    </row>
    <row r="507" spans="1:6">
      <c r="B507" s="158" t="s">
        <v>122</v>
      </c>
      <c r="C507" s="158"/>
      <c r="D507" s="158"/>
      <c r="E507" s="158"/>
      <c r="F507" s="158"/>
    </row>
    <row r="508" spans="1:6" ht="47.25" customHeight="1">
      <c r="B508" s="158" t="s">
        <v>123</v>
      </c>
      <c r="C508" s="158"/>
      <c r="D508" s="158"/>
      <c r="E508" s="158"/>
      <c r="F508" s="158"/>
    </row>
    <row r="509" spans="1:6">
      <c r="B509" s="158" t="s">
        <v>124</v>
      </c>
      <c r="C509" s="158"/>
      <c r="D509" s="158"/>
      <c r="E509" s="158"/>
      <c r="F509" s="158"/>
    </row>
    <row r="510" spans="1:6" ht="30.75" customHeight="1">
      <c r="B510" s="158" t="s">
        <v>450</v>
      </c>
      <c r="C510" s="158"/>
      <c r="D510" s="158"/>
      <c r="E510" s="158"/>
      <c r="F510" s="158"/>
    </row>
    <row r="511" spans="1:6">
      <c r="B511" s="158" t="s">
        <v>153</v>
      </c>
      <c r="C511" s="158"/>
      <c r="D511" s="158"/>
      <c r="E511" s="158"/>
      <c r="F511" s="158"/>
    </row>
    <row r="512" spans="1:6" ht="62.25" customHeight="1">
      <c r="B512" s="158" t="s">
        <v>451</v>
      </c>
      <c r="C512" s="158"/>
      <c r="D512" s="158"/>
      <c r="E512" s="158"/>
      <c r="F512" s="158"/>
    </row>
    <row r="514" spans="1:6">
      <c r="A514" s="15" t="s">
        <v>67</v>
      </c>
      <c r="B514" s="55" t="s">
        <v>452</v>
      </c>
      <c r="C514" s="56"/>
      <c r="D514" s="57"/>
      <c r="E514" s="70"/>
    </row>
    <row r="515" spans="1:6" ht="72.5">
      <c r="B515" s="34" t="s">
        <v>453</v>
      </c>
      <c r="C515" s="16"/>
      <c r="D515" s="50"/>
      <c r="E515" s="71"/>
    </row>
    <row r="516" spans="1:6" ht="43.5">
      <c r="B516" s="34" t="s">
        <v>454</v>
      </c>
      <c r="C516" s="16"/>
      <c r="D516" s="50"/>
      <c r="E516" s="71"/>
    </row>
    <row r="517" spans="1:6" ht="87">
      <c r="B517" s="34" t="s">
        <v>455</v>
      </c>
      <c r="C517" s="16"/>
      <c r="D517" s="50"/>
      <c r="E517" s="71"/>
    </row>
    <row r="518" spans="1:6" ht="17.25" customHeight="1">
      <c r="B518" s="34" t="s">
        <v>456</v>
      </c>
      <c r="C518" s="16"/>
      <c r="D518" s="50"/>
      <c r="E518" s="71"/>
    </row>
    <row r="519" spans="1:6" ht="29">
      <c r="B519" s="34" t="s">
        <v>457</v>
      </c>
      <c r="C519" s="16"/>
      <c r="D519" s="50"/>
      <c r="E519" s="71"/>
    </row>
    <row r="520" spans="1:6" ht="29">
      <c r="B520" s="34" t="s">
        <v>458</v>
      </c>
      <c r="C520" s="16"/>
      <c r="D520" s="50"/>
      <c r="E520" s="71"/>
    </row>
    <row r="521" spans="1:6" ht="29">
      <c r="B521" s="34" t="s">
        <v>459</v>
      </c>
      <c r="C521" s="16"/>
      <c r="D521" s="50"/>
      <c r="E521" s="71"/>
    </row>
    <row r="522" spans="1:6" ht="43.5">
      <c r="B522" s="34" t="s">
        <v>460</v>
      </c>
      <c r="C522" s="16"/>
      <c r="D522" s="50"/>
      <c r="E522" s="71"/>
    </row>
    <row r="523" spans="1:6" ht="29">
      <c r="B523" s="34" t="s">
        <v>461</v>
      </c>
      <c r="C523" s="16"/>
      <c r="D523" s="50"/>
      <c r="E523" s="71"/>
    </row>
    <row r="524" spans="1:6" ht="116">
      <c r="B524" s="36" t="s">
        <v>165</v>
      </c>
      <c r="C524" s="16"/>
      <c r="D524" s="50"/>
      <c r="E524" s="71"/>
    </row>
    <row r="525" spans="1:6" s="7" customFormat="1">
      <c r="A525" s="4"/>
      <c r="B525" s="8" t="s">
        <v>462</v>
      </c>
      <c r="C525" s="6" t="s">
        <v>167</v>
      </c>
      <c r="D525" s="39">
        <v>2</v>
      </c>
      <c r="E525" s="39">
        <v>0</v>
      </c>
      <c r="F525" s="39">
        <f>(D525*E525)</f>
        <v>0</v>
      </c>
    </row>
    <row r="526" spans="1:6">
      <c r="B526" s="34"/>
      <c r="C526" s="16"/>
      <c r="D526" s="50"/>
      <c r="E526" s="71"/>
    </row>
    <row r="527" spans="1:6">
      <c r="A527" s="15" t="s">
        <v>68</v>
      </c>
      <c r="B527" s="55" t="s">
        <v>463</v>
      </c>
      <c r="C527" s="60"/>
      <c r="D527" s="61"/>
      <c r="E527" s="72"/>
    </row>
    <row r="528" spans="1:6" ht="60" customHeight="1">
      <c r="B528" s="34" t="s">
        <v>464</v>
      </c>
      <c r="C528" s="16"/>
      <c r="D528" s="50"/>
      <c r="E528" s="71"/>
    </row>
    <row r="529" spans="1:6" ht="58">
      <c r="B529" s="34" t="s">
        <v>465</v>
      </c>
      <c r="C529" s="16"/>
      <c r="D529" s="50"/>
      <c r="E529" s="71"/>
    </row>
    <row r="530" spans="1:6" ht="29">
      <c r="B530" s="34" t="s">
        <v>466</v>
      </c>
      <c r="C530" s="16"/>
      <c r="D530" s="50"/>
      <c r="E530" s="71"/>
    </row>
    <row r="531" spans="1:6" ht="43.5">
      <c r="B531" s="34" t="s">
        <v>467</v>
      </c>
      <c r="C531" s="16"/>
      <c r="D531" s="50"/>
      <c r="E531" s="71"/>
    </row>
    <row r="532" spans="1:6">
      <c r="B532" s="34" t="s">
        <v>468</v>
      </c>
      <c r="C532" s="16"/>
      <c r="D532" s="50"/>
      <c r="E532" s="71"/>
    </row>
    <row r="533" spans="1:6" s="7" customFormat="1">
      <c r="A533" s="4"/>
      <c r="B533" s="8" t="s">
        <v>469</v>
      </c>
      <c r="C533" s="6" t="s">
        <v>470</v>
      </c>
      <c r="D533" s="39">
        <v>200</v>
      </c>
      <c r="E533" s="39">
        <v>0</v>
      </c>
      <c r="F533" s="39">
        <f>(D533*E533)</f>
        <v>0</v>
      </c>
    </row>
    <row r="534" spans="1:6">
      <c r="B534" s="34"/>
      <c r="C534" s="16"/>
      <c r="D534" s="50"/>
      <c r="E534" s="71"/>
    </row>
    <row r="535" spans="1:6">
      <c r="A535" s="15" t="s">
        <v>69</v>
      </c>
      <c r="B535" s="73" t="s">
        <v>471</v>
      </c>
      <c r="C535" s="74"/>
      <c r="D535" s="75"/>
      <c r="E535" s="70"/>
    </row>
    <row r="536" spans="1:6" ht="66" customHeight="1">
      <c r="B536" s="34" t="s">
        <v>472</v>
      </c>
      <c r="C536" s="21"/>
      <c r="D536" s="76"/>
      <c r="E536" s="71"/>
    </row>
    <row r="537" spans="1:6" s="7" customFormat="1">
      <c r="A537" s="4"/>
      <c r="B537" s="8" t="s">
        <v>473</v>
      </c>
      <c r="C537" s="6" t="s">
        <v>470</v>
      </c>
      <c r="D537" s="39">
        <v>270</v>
      </c>
      <c r="E537" s="39">
        <v>0</v>
      </c>
      <c r="F537" s="39">
        <f>(D537*E537)</f>
        <v>0</v>
      </c>
    </row>
    <row r="538" spans="1:6">
      <c r="B538" s="34"/>
      <c r="C538" s="21"/>
      <c r="D538" s="76"/>
      <c r="E538" s="71"/>
    </row>
    <row r="539" spans="1:6">
      <c r="B539" s="34"/>
      <c r="C539" s="21"/>
      <c r="D539" s="76"/>
      <c r="E539" s="71"/>
    </row>
    <row r="540" spans="1:6">
      <c r="B540" s="66" t="s">
        <v>475</v>
      </c>
      <c r="C540" s="67"/>
      <c r="D540" s="67"/>
      <c r="E540" s="67"/>
    </row>
    <row r="541" spans="1:6">
      <c r="A541" s="15" t="s">
        <v>668</v>
      </c>
      <c r="B541" s="55" t="s">
        <v>476</v>
      </c>
      <c r="C541" s="56"/>
      <c r="D541" s="56"/>
      <c r="E541" s="56"/>
    </row>
    <row r="542" spans="1:6">
      <c r="B542" s="34" t="s">
        <v>477</v>
      </c>
      <c r="C542" s="16"/>
      <c r="D542" s="50"/>
      <c r="E542" s="71"/>
    </row>
    <row r="543" spans="1:6" ht="43.5">
      <c r="B543" s="34" t="s">
        <v>478</v>
      </c>
      <c r="C543" s="16" t="s">
        <v>45</v>
      </c>
      <c r="D543" s="50">
        <v>543</v>
      </c>
      <c r="E543" s="71"/>
    </row>
    <row r="544" spans="1:6">
      <c r="A544" s="15" t="s">
        <v>86</v>
      </c>
      <c r="B544" s="66" t="s">
        <v>479</v>
      </c>
      <c r="C544" s="67"/>
      <c r="D544" s="67"/>
      <c r="E544" s="67"/>
    </row>
    <row r="545" spans="1:8" ht="29">
      <c r="B545" s="34" t="s">
        <v>480</v>
      </c>
      <c r="C545" s="16" t="s">
        <v>45</v>
      </c>
      <c r="D545" s="50">
        <v>5</v>
      </c>
      <c r="E545" s="71"/>
    </row>
    <row r="546" spans="1:8" s="7" customFormat="1">
      <c r="A546" s="4"/>
      <c r="B546" s="8" t="s">
        <v>481</v>
      </c>
      <c r="C546" s="6" t="s">
        <v>145</v>
      </c>
      <c r="D546" s="39">
        <v>1</v>
      </c>
      <c r="E546" s="39">
        <v>0</v>
      </c>
      <c r="F546" s="39">
        <f>(D546*E546)</f>
        <v>0</v>
      </c>
    </row>
    <row r="547" spans="1:8">
      <c r="B547" s="36"/>
      <c r="C547" s="63"/>
      <c r="D547" s="64"/>
      <c r="E547" s="77"/>
    </row>
    <row r="548" spans="1:8">
      <c r="A548" s="15" t="s">
        <v>87</v>
      </c>
      <c r="B548" s="55" t="s">
        <v>482</v>
      </c>
      <c r="C548" s="60"/>
      <c r="D548" s="61"/>
      <c r="E548" s="72"/>
    </row>
    <row r="549" spans="1:8">
      <c r="B549" s="34" t="s">
        <v>483</v>
      </c>
      <c r="C549" s="63"/>
      <c r="D549" s="64"/>
      <c r="E549" s="77"/>
    </row>
    <row r="550" spans="1:8" ht="58">
      <c r="B550" s="34" t="s">
        <v>631</v>
      </c>
      <c r="C550" s="63"/>
      <c r="D550" s="64"/>
      <c r="E550" s="77"/>
    </row>
    <row r="551" spans="1:8" ht="29">
      <c r="B551" s="34" t="s">
        <v>484</v>
      </c>
      <c r="C551" s="16" t="s">
        <v>45</v>
      </c>
      <c r="D551" s="50">
        <v>25</v>
      </c>
      <c r="E551" s="77"/>
    </row>
    <row r="552" spans="1:8">
      <c r="B552" s="34" t="s">
        <v>485</v>
      </c>
      <c r="C552" s="16"/>
      <c r="D552" s="50"/>
      <c r="E552" s="77"/>
    </row>
    <row r="553" spans="1:8">
      <c r="B553" s="34" t="s">
        <v>486</v>
      </c>
      <c r="C553" s="16" t="s">
        <v>45</v>
      </c>
      <c r="D553" s="50">
        <v>60</v>
      </c>
      <c r="E553" s="77"/>
    </row>
    <row r="554" spans="1:8">
      <c r="B554" s="34" t="s">
        <v>487</v>
      </c>
      <c r="C554" s="16" t="s">
        <v>45</v>
      </c>
      <c r="D554" s="50">
        <v>20</v>
      </c>
      <c r="E554" s="77"/>
    </row>
    <row r="555" spans="1:8">
      <c r="B555" s="34" t="s">
        <v>488</v>
      </c>
      <c r="C555" s="16" t="s">
        <v>489</v>
      </c>
      <c r="D555" s="50">
        <v>1</v>
      </c>
      <c r="E555" s="77"/>
    </row>
    <row r="556" spans="1:8">
      <c r="B556" s="34" t="s">
        <v>490</v>
      </c>
      <c r="C556" s="16" t="s">
        <v>45</v>
      </c>
      <c r="D556" s="50">
        <v>1</v>
      </c>
      <c r="E556" s="77"/>
    </row>
    <row r="557" spans="1:8">
      <c r="B557" s="34" t="s">
        <v>491</v>
      </c>
      <c r="C557" s="16" t="s">
        <v>45</v>
      </c>
      <c r="D557" s="50">
        <v>1</v>
      </c>
      <c r="E557" s="77"/>
    </row>
    <row r="558" spans="1:8" ht="29">
      <c r="B558" s="34" t="s">
        <v>632</v>
      </c>
      <c r="C558" s="16"/>
      <c r="D558" s="50"/>
      <c r="E558" s="77"/>
    </row>
    <row r="559" spans="1:8" ht="87">
      <c r="B559" s="36" t="s">
        <v>492</v>
      </c>
      <c r="C559" s="63"/>
      <c r="D559" s="64"/>
      <c r="E559" s="77"/>
    </row>
    <row r="560" spans="1:8" s="7" customFormat="1">
      <c r="A560" s="4"/>
      <c r="B560" s="8" t="s">
        <v>493</v>
      </c>
      <c r="C560" s="6" t="s">
        <v>145</v>
      </c>
      <c r="D560" s="39">
        <v>1</v>
      </c>
      <c r="E560" s="39">
        <v>0</v>
      </c>
      <c r="F560" s="39">
        <f>(D560*E560)</f>
        <v>0</v>
      </c>
      <c r="H560" s="11"/>
    </row>
    <row r="561" spans="1:9">
      <c r="B561" s="20"/>
    </row>
    <row r="562" spans="1:9" s="7" customFormat="1" ht="15" thickBot="1">
      <c r="A562" s="41"/>
      <c r="B562" s="42" t="s">
        <v>494</v>
      </c>
      <c r="C562" s="43"/>
      <c r="D562" s="43"/>
      <c r="E562" s="157">
        <f>SUM(F506:F561)</f>
        <v>0</v>
      </c>
      <c r="F562" s="157"/>
      <c r="I562" s="11"/>
    </row>
    <row r="563" spans="1:9" ht="15" thickTop="1"/>
    <row r="565" spans="1:9" s="7" customFormat="1">
      <c r="A565" s="12" t="s">
        <v>70</v>
      </c>
      <c r="B565" s="13" t="s">
        <v>495</v>
      </c>
      <c r="C565" s="32" t="s">
        <v>38</v>
      </c>
      <c r="D565" s="32" t="s">
        <v>39</v>
      </c>
      <c r="E565" s="32" t="s">
        <v>40</v>
      </c>
      <c r="F565" s="32" t="s">
        <v>41</v>
      </c>
    </row>
    <row r="567" spans="1:9">
      <c r="B567" s="20"/>
    </row>
    <row r="568" spans="1:9">
      <c r="A568" s="15" t="s">
        <v>71</v>
      </c>
      <c r="B568" s="55" t="s">
        <v>496</v>
      </c>
      <c r="C568" s="78"/>
      <c r="D568" s="78"/>
      <c r="E568" s="78"/>
    </row>
    <row r="569" spans="1:9" ht="101.5">
      <c r="B569" s="79" t="s">
        <v>497</v>
      </c>
      <c r="C569" s="80"/>
      <c r="D569" s="81"/>
      <c r="E569" s="82"/>
    </row>
    <row r="570" spans="1:9" ht="72.5">
      <c r="B570" s="79" t="s">
        <v>650</v>
      </c>
      <c r="C570" s="80"/>
      <c r="D570" s="81"/>
      <c r="E570" s="82"/>
    </row>
    <row r="571" spans="1:9" ht="159.5">
      <c r="B571" s="79" t="s">
        <v>634</v>
      </c>
      <c r="C571" s="80"/>
      <c r="D571" s="81"/>
      <c r="E571" s="82"/>
    </row>
    <row r="572" spans="1:9" ht="159.5">
      <c r="B572" s="79" t="s">
        <v>498</v>
      </c>
      <c r="C572" s="80"/>
      <c r="D572" s="81"/>
      <c r="E572" s="82"/>
    </row>
    <row r="573" spans="1:9">
      <c r="B573" s="83" t="s">
        <v>499</v>
      </c>
      <c r="C573" s="80"/>
      <c r="D573" s="81"/>
      <c r="E573" s="82"/>
    </row>
    <row r="574" spans="1:9" s="7" customFormat="1">
      <c r="A574" s="4"/>
      <c r="B574" s="8" t="s">
        <v>500</v>
      </c>
      <c r="C574" s="6" t="s">
        <v>167</v>
      </c>
      <c r="D574" s="39">
        <v>1</v>
      </c>
      <c r="E574" s="39">
        <v>0</v>
      </c>
      <c r="F574" s="39">
        <f>(D574*E574)</f>
        <v>0</v>
      </c>
    </row>
    <row r="575" spans="1:9">
      <c r="B575" s="36"/>
      <c r="C575" s="84"/>
      <c r="D575" s="85"/>
      <c r="E575" s="86"/>
    </row>
    <row r="576" spans="1:9">
      <c r="A576" s="15" t="s">
        <v>72</v>
      </c>
      <c r="B576" s="55" t="s">
        <v>501</v>
      </c>
      <c r="C576" s="78"/>
      <c r="D576" s="78"/>
      <c r="E576" s="78"/>
    </row>
    <row r="577" spans="1:6" ht="29">
      <c r="B577" s="79" t="s">
        <v>502</v>
      </c>
      <c r="C577" s="80"/>
      <c r="D577" s="81"/>
      <c r="E577" s="82"/>
    </row>
    <row r="578" spans="1:6" ht="217.5">
      <c r="B578" s="79" t="s">
        <v>651</v>
      </c>
      <c r="C578" s="80"/>
      <c r="D578" s="81"/>
      <c r="E578" s="82"/>
    </row>
    <row r="579" spans="1:6" ht="188.5">
      <c r="B579" s="79" t="s">
        <v>633</v>
      </c>
      <c r="C579" s="80"/>
      <c r="D579" s="81"/>
      <c r="E579" s="82"/>
    </row>
    <row r="580" spans="1:6">
      <c r="B580" s="44" t="s">
        <v>503</v>
      </c>
      <c r="C580" s="80"/>
      <c r="D580" s="81"/>
      <c r="E580" s="82"/>
    </row>
    <row r="581" spans="1:6" s="7" customFormat="1">
      <c r="A581" s="4"/>
      <c r="B581" s="8" t="s">
        <v>504</v>
      </c>
      <c r="C581" s="6" t="s">
        <v>167</v>
      </c>
      <c r="D581" s="39">
        <v>1</v>
      </c>
      <c r="E581" s="39">
        <v>0</v>
      </c>
      <c r="F581" s="39">
        <f>(D581*E581)</f>
        <v>0</v>
      </c>
    </row>
    <row r="582" spans="1:6">
      <c r="B582" s="34"/>
      <c r="C582" s="80"/>
      <c r="D582" s="80"/>
      <c r="E582" s="80"/>
    </row>
    <row r="583" spans="1:6">
      <c r="A583" s="15" t="s">
        <v>73</v>
      </c>
      <c r="B583" s="55" t="s">
        <v>505</v>
      </c>
      <c r="C583" s="78"/>
      <c r="D583" s="78"/>
      <c r="E583" s="78"/>
    </row>
    <row r="584" spans="1:6">
      <c r="B584" s="79" t="s">
        <v>506</v>
      </c>
      <c r="C584" s="80"/>
      <c r="D584" s="81"/>
      <c r="E584" s="82"/>
    </row>
    <row r="585" spans="1:6" ht="188.5">
      <c r="B585" s="79" t="s">
        <v>652</v>
      </c>
      <c r="C585" s="80"/>
      <c r="D585" s="81"/>
      <c r="E585" s="82"/>
    </row>
    <row r="586" spans="1:6">
      <c r="B586" s="83" t="s">
        <v>507</v>
      </c>
      <c r="C586" s="80"/>
      <c r="D586" s="81"/>
      <c r="E586" s="82"/>
    </row>
    <row r="587" spans="1:6" s="7" customFormat="1">
      <c r="A587" s="4"/>
      <c r="B587" s="8" t="s">
        <v>508</v>
      </c>
      <c r="C587" s="6" t="s">
        <v>45</v>
      </c>
      <c r="D587" s="39">
        <v>2</v>
      </c>
      <c r="E587" s="39">
        <v>0</v>
      </c>
      <c r="F587" s="39">
        <f>(D587*E587)</f>
        <v>0</v>
      </c>
    </row>
    <row r="588" spans="1:6">
      <c r="B588" s="20"/>
      <c r="C588" s="80"/>
      <c r="D588" s="81"/>
      <c r="E588" s="82"/>
    </row>
    <row r="589" spans="1:6">
      <c r="A589" s="15" t="s">
        <v>110</v>
      </c>
      <c r="B589" s="55" t="s">
        <v>509</v>
      </c>
      <c r="C589" s="78"/>
      <c r="D589" s="78"/>
      <c r="E589" s="78"/>
    </row>
    <row r="590" spans="1:6">
      <c r="B590" s="34" t="s">
        <v>510</v>
      </c>
      <c r="C590" s="80"/>
      <c r="D590" s="81"/>
      <c r="E590" s="82"/>
    </row>
    <row r="591" spans="1:6">
      <c r="B591" s="34" t="s">
        <v>511</v>
      </c>
      <c r="C591" s="80" t="s">
        <v>45</v>
      </c>
      <c r="D591" s="81">
        <v>1</v>
      </c>
      <c r="E591" s="82"/>
    </row>
    <row r="592" spans="1:6">
      <c r="B592" s="34" t="s">
        <v>512</v>
      </c>
      <c r="C592" s="80" t="s">
        <v>45</v>
      </c>
      <c r="D592" s="81">
        <v>1</v>
      </c>
      <c r="E592" s="82"/>
    </row>
    <row r="593" spans="1:6">
      <c r="B593" s="34" t="s">
        <v>513</v>
      </c>
      <c r="C593" s="80" t="s">
        <v>45</v>
      </c>
      <c r="D593" s="81">
        <v>2</v>
      </c>
      <c r="E593" s="82"/>
    </row>
    <row r="594" spans="1:6">
      <c r="B594" s="34"/>
      <c r="C594" s="80"/>
      <c r="D594" s="81"/>
      <c r="E594" s="82"/>
    </row>
    <row r="595" spans="1:6" s="7" customFormat="1">
      <c r="A595" s="4"/>
      <c r="B595" s="8" t="s">
        <v>514</v>
      </c>
      <c r="C595" s="6" t="s">
        <v>167</v>
      </c>
      <c r="D595" s="39">
        <v>1</v>
      </c>
      <c r="E595" s="39">
        <v>0</v>
      </c>
      <c r="F595" s="39">
        <f>(D595*E595)</f>
        <v>0</v>
      </c>
    </row>
    <row r="597" spans="1:6" s="7" customFormat="1" ht="15" thickBot="1">
      <c r="A597" s="41"/>
      <c r="B597" s="42" t="s">
        <v>515</v>
      </c>
      <c r="C597" s="43"/>
      <c r="D597" s="43"/>
      <c r="E597" s="157">
        <f>SUM(F567:F596)</f>
        <v>0</v>
      </c>
      <c r="F597" s="157"/>
    </row>
    <row r="598" spans="1:6" ht="15" thickTop="1"/>
    <row r="600" spans="1:6" s="7" customFormat="1">
      <c r="A600" s="12" t="s">
        <v>74</v>
      </c>
      <c r="B600" s="13" t="s">
        <v>516</v>
      </c>
      <c r="C600" s="32" t="s">
        <v>38</v>
      </c>
      <c r="D600" s="32" t="s">
        <v>39</v>
      </c>
      <c r="E600" s="32" t="s">
        <v>40</v>
      </c>
      <c r="F600" s="32" t="s">
        <v>41</v>
      </c>
    </row>
    <row r="602" spans="1:6">
      <c r="A602" s="15" t="s">
        <v>75</v>
      </c>
      <c r="B602" s="55" t="s">
        <v>517</v>
      </c>
      <c r="C602" s="75"/>
      <c r="D602" s="57"/>
      <c r="E602" s="57"/>
    </row>
    <row r="603" spans="1:6">
      <c r="B603" s="150" t="s">
        <v>518</v>
      </c>
      <c r="C603" s="151"/>
      <c r="D603" s="64"/>
      <c r="E603" s="77"/>
    </row>
    <row r="604" spans="1:6" ht="45.75" customHeight="1">
      <c r="B604" s="3" t="s">
        <v>637</v>
      </c>
      <c r="C604" s="151"/>
      <c r="D604" s="64"/>
      <c r="E604" s="77"/>
    </row>
    <row r="605" spans="1:6">
      <c r="B605" s="150" t="s">
        <v>519</v>
      </c>
      <c r="C605" s="22" t="s">
        <v>45</v>
      </c>
      <c r="D605" s="50">
        <v>288</v>
      </c>
      <c r="E605" s="77"/>
    </row>
    <row r="606" spans="1:6">
      <c r="B606" s="150" t="s">
        <v>491</v>
      </c>
      <c r="C606" s="22" t="s">
        <v>45</v>
      </c>
      <c r="D606" s="50">
        <v>2</v>
      </c>
      <c r="E606" s="77"/>
    </row>
    <row r="607" spans="1:6" s="7" customFormat="1">
      <c r="A607" s="4"/>
      <c r="B607" s="8" t="s">
        <v>520</v>
      </c>
      <c r="C607" s="6" t="s">
        <v>145</v>
      </c>
      <c r="D607" s="39">
        <v>1</v>
      </c>
      <c r="E607" s="39">
        <v>0</v>
      </c>
      <c r="F607" s="39">
        <f>(D607*E607)</f>
        <v>0</v>
      </c>
    </row>
    <row r="609" spans="1:6" s="7" customFormat="1" ht="15" thickBot="1">
      <c r="A609" s="41"/>
      <c r="B609" s="42" t="s">
        <v>521</v>
      </c>
      <c r="C609" s="43"/>
      <c r="D609" s="43"/>
      <c r="E609" s="157">
        <f>SUM(F603:F608)</f>
        <v>0</v>
      </c>
      <c r="F609" s="157"/>
    </row>
    <row r="610" spans="1:6" ht="15" thickTop="1"/>
    <row r="612" spans="1:6" s="7" customFormat="1">
      <c r="A612" s="12" t="s">
        <v>76</v>
      </c>
      <c r="B612" s="13" t="s">
        <v>522</v>
      </c>
      <c r="C612" s="32" t="s">
        <v>38</v>
      </c>
      <c r="D612" s="32" t="s">
        <v>39</v>
      </c>
      <c r="E612" s="32" t="s">
        <v>40</v>
      </c>
      <c r="F612" s="32" t="s">
        <v>41</v>
      </c>
    </row>
    <row r="614" spans="1:6">
      <c r="B614" s="87" t="s">
        <v>522</v>
      </c>
      <c r="C614" s="88"/>
      <c r="D614" s="89"/>
      <c r="E614" s="90"/>
      <c r="F614" s="90"/>
    </row>
    <row r="615" spans="1:6">
      <c r="B615" s="20"/>
      <c r="C615" s="80"/>
      <c r="D615" s="50"/>
      <c r="E615" s="52"/>
      <c r="F615" s="52"/>
    </row>
    <row r="616" spans="1:6" s="19" customFormat="1">
      <c r="A616" s="15"/>
      <c r="B616" s="3" t="s">
        <v>523</v>
      </c>
      <c r="C616" s="3"/>
      <c r="D616" s="3"/>
      <c r="E616" s="3"/>
      <c r="F616" s="3"/>
    </row>
    <row r="617" spans="1:6" s="19" customFormat="1" ht="75" customHeight="1">
      <c r="A617" s="15"/>
      <c r="B617" s="165" t="s">
        <v>524</v>
      </c>
      <c r="C617" s="158"/>
      <c r="D617" s="158"/>
      <c r="E617" s="158"/>
      <c r="F617" s="158"/>
    </row>
    <row r="618" spans="1:6" s="19" customFormat="1">
      <c r="A618" s="15"/>
      <c r="B618" s="165" t="s">
        <v>260</v>
      </c>
      <c r="C618" s="158"/>
      <c r="D618" s="158"/>
      <c r="E618" s="158"/>
      <c r="F618" s="158"/>
    </row>
    <row r="619" spans="1:6" s="19" customFormat="1" ht="33" customHeight="1">
      <c r="A619" s="15"/>
      <c r="B619" s="165" t="s">
        <v>261</v>
      </c>
      <c r="C619" s="165"/>
      <c r="D619" s="165"/>
      <c r="E619" s="165"/>
      <c r="F619" s="165"/>
    </row>
    <row r="620" spans="1:6" s="19" customFormat="1">
      <c r="A620" s="15"/>
      <c r="B620" s="153" t="s">
        <v>525</v>
      </c>
      <c r="C620" s="153"/>
      <c r="D620" s="153"/>
      <c r="E620" s="153"/>
      <c r="F620" s="153"/>
    </row>
    <row r="621" spans="1:6" s="19" customFormat="1" ht="31.5" customHeight="1">
      <c r="A621" s="15"/>
      <c r="B621" s="165" t="s">
        <v>526</v>
      </c>
      <c r="C621" s="158"/>
      <c r="D621" s="158"/>
      <c r="E621" s="158"/>
      <c r="F621" s="158"/>
    </row>
    <row r="622" spans="1:6" s="19" customFormat="1">
      <c r="A622" s="15"/>
      <c r="B622" s="153" t="s">
        <v>527</v>
      </c>
      <c r="C622" s="153"/>
      <c r="D622" s="153"/>
      <c r="E622" s="153"/>
      <c r="F622" s="153"/>
    </row>
    <row r="623" spans="1:6" s="19" customFormat="1" ht="31.5" customHeight="1">
      <c r="A623" s="15"/>
      <c r="B623" s="165" t="s">
        <v>528</v>
      </c>
      <c r="C623" s="158"/>
      <c r="D623" s="158"/>
      <c r="E623" s="158"/>
      <c r="F623" s="158"/>
    </row>
    <row r="625" spans="1:6">
      <c r="A625" s="15" t="s">
        <v>77</v>
      </c>
      <c r="B625" s="91" t="s">
        <v>274</v>
      </c>
      <c r="C625" s="92"/>
      <c r="D625" s="93"/>
      <c r="E625" s="94"/>
    </row>
    <row r="626" spans="1:6" ht="58">
      <c r="B626" s="34" t="s">
        <v>275</v>
      </c>
      <c r="C626" s="16"/>
      <c r="D626" s="50"/>
      <c r="E626" s="11"/>
    </row>
    <row r="627" spans="1:6">
      <c r="B627" s="95" t="s">
        <v>276</v>
      </c>
      <c r="C627" s="16"/>
      <c r="D627" s="50"/>
      <c r="E627" s="11"/>
    </row>
    <row r="628" spans="1:6">
      <c r="B628" s="95" t="s">
        <v>277</v>
      </c>
      <c r="C628" s="16"/>
      <c r="D628" s="50"/>
      <c r="E628" s="11"/>
    </row>
    <row r="629" spans="1:6" ht="87">
      <c r="B629" s="36" t="s">
        <v>278</v>
      </c>
      <c r="C629" s="16"/>
      <c r="D629" s="50"/>
      <c r="E629" s="11"/>
    </row>
    <row r="630" spans="1:6" s="7" customFormat="1">
      <c r="A630" s="4"/>
      <c r="B630" s="8" t="s">
        <v>279</v>
      </c>
      <c r="C630" s="6" t="s">
        <v>167</v>
      </c>
      <c r="D630" s="39">
        <v>5</v>
      </c>
      <c r="E630" s="39">
        <v>0</v>
      </c>
      <c r="F630" s="39">
        <f>(D630*E630)</f>
        <v>0</v>
      </c>
    </row>
    <row r="631" spans="1:6">
      <c r="B631" s="96"/>
      <c r="C631" s="63"/>
      <c r="D631" s="64"/>
      <c r="E631" s="97"/>
    </row>
    <row r="632" spans="1:6">
      <c r="A632" s="15" t="s">
        <v>78</v>
      </c>
      <c r="B632" s="98" t="s">
        <v>381</v>
      </c>
      <c r="C632" s="99"/>
      <c r="D632" s="100"/>
      <c r="E632" s="101"/>
    </row>
    <row r="633" spans="1:6" ht="43.5">
      <c r="B633" s="34" t="s">
        <v>382</v>
      </c>
      <c r="E633" s="11"/>
    </row>
    <row r="634" spans="1:6">
      <c r="B634" s="34" t="s">
        <v>529</v>
      </c>
      <c r="C634" s="22"/>
      <c r="D634" s="50"/>
      <c r="E634" s="11"/>
    </row>
    <row r="635" spans="1:6" ht="46.5" customHeight="1">
      <c r="B635" s="34" t="s">
        <v>530</v>
      </c>
      <c r="C635" s="22"/>
      <c r="D635" s="50"/>
      <c r="E635" s="11"/>
    </row>
    <row r="636" spans="1:6" ht="72.5">
      <c r="B636" s="95" t="s">
        <v>531</v>
      </c>
      <c r="D636" s="16"/>
      <c r="E636" s="11"/>
    </row>
    <row r="637" spans="1:6" ht="58">
      <c r="B637" s="95" t="s">
        <v>532</v>
      </c>
      <c r="D637" s="16"/>
      <c r="E637" s="11"/>
    </row>
    <row r="638" spans="1:6" ht="91.5" customHeight="1">
      <c r="B638" s="36" t="s">
        <v>359</v>
      </c>
      <c r="D638" s="16"/>
      <c r="E638" s="11"/>
    </row>
    <row r="639" spans="1:6" s="7" customFormat="1">
      <c r="A639" s="4"/>
      <c r="B639" s="8" t="s">
        <v>383</v>
      </c>
      <c r="C639" s="6" t="s">
        <v>45</v>
      </c>
      <c r="D639" s="39">
        <v>5</v>
      </c>
      <c r="E639" s="39">
        <v>0</v>
      </c>
      <c r="F639" s="39">
        <f>(D639*E639)</f>
        <v>0</v>
      </c>
    </row>
    <row r="640" spans="1:6">
      <c r="B640" s="23"/>
      <c r="C640" s="80"/>
      <c r="D640" s="50"/>
      <c r="E640" s="52"/>
    </row>
    <row r="641" spans="1:6">
      <c r="A641" s="15" t="s">
        <v>533</v>
      </c>
      <c r="B641" s="102" t="s">
        <v>534</v>
      </c>
      <c r="C641" s="103"/>
      <c r="D641" s="100"/>
      <c r="E641" s="104"/>
    </row>
    <row r="642" spans="1:6" ht="43.5">
      <c r="B642" s="105" t="s">
        <v>591</v>
      </c>
      <c r="C642" s="106" t="s">
        <v>145</v>
      </c>
      <c r="D642" s="106">
        <v>1</v>
      </c>
      <c r="E642" s="105"/>
    </row>
    <row r="643" spans="1:6" ht="29">
      <c r="B643" s="105" t="s">
        <v>592</v>
      </c>
      <c r="C643" s="106"/>
      <c r="D643" s="106"/>
      <c r="E643" s="105"/>
    </row>
    <row r="644" spans="1:6">
      <c r="B644" s="105" t="s">
        <v>535</v>
      </c>
      <c r="C644" s="106" t="s">
        <v>45</v>
      </c>
      <c r="D644" s="106">
        <v>3</v>
      </c>
      <c r="E644" s="105"/>
    </row>
    <row r="645" spans="1:6">
      <c r="B645" s="105" t="s">
        <v>536</v>
      </c>
      <c r="C645" s="106" t="s">
        <v>45</v>
      </c>
      <c r="D645" s="106">
        <v>9</v>
      </c>
      <c r="E645" s="105"/>
    </row>
    <row r="646" spans="1:6" s="7" customFormat="1">
      <c r="A646" s="4"/>
      <c r="B646" s="8" t="s">
        <v>537</v>
      </c>
      <c r="C646" s="6" t="s">
        <v>145</v>
      </c>
      <c r="D646" s="39">
        <v>1</v>
      </c>
      <c r="E646" s="39">
        <v>0</v>
      </c>
      <c r="F646" s="39">
        <f>(D646*E646)</f>
        <v>0</v>
      </c>
    </row>
    <row r="647" spans="1:6">
      <c r="B647" s="23"/>
      <c r="C647" s="80"/>
      <c r="D647" s="50"/>
      <c r="E647" s="52"/>
    </row>
    <row r="648" spans="1:6" s="7" customFormat="1">
      <c r="A648" s="15" t="s">
        <v>538</v>
      </c>
      <c r="B648" s="91" t="s">
        <v>539</v>
      </c>
      <c r="C648" s="92"/>
      <c r="D648" s="93"/>
      <c r="E648" s="94"/>
      <c r="F648" s="52"/>
    </row>
    <row r="649" spans="1:6" s="7" customFormat="1" ht="116">
      <c r="A649" s="15"/>
      <c r="B649" s="3" t="s">
        <v>673</v>
      </c>
      <c r="C649" s="16"/>
      <c r="D649" s="52"/>
      <c r="E649" s="52"/>
      <c r="F649" s="52"/>
    </row>
    <row r="650" spans="1:6" s="7" customFormat="1">
      <c r="A650" s="15"/>
      <c r="B650" s="3" t="s">
        <v>674</v>
      </c>
      <c r="C650" s="16" t="s">
        <v>145</v>
      </c>
      <c r="D650" s="52"/>
      <c r="E650" s="52"/>
      <c r="F650" s="52"/>
    </row>
    <row r="651" spans="1:6" s="7" customFormat="1" ht="29">
      <c r="A651" s="15"/>
      <c r="B651" s="3" t="s">
        <v>675</v>
      </c>
      <c r="C651" s="16" t="s">
        <v>145</v>
      </c>
      <c r="D651" s="52"/>
      <c r="E651" s="52"/>
      <c r="F651" s="52"/>
    </row>
    <row r="652" spans="1:6" s="7" customFormat="1" ht="43.5">
      <c r="A652" s="15"/>
      <c r="B652" s="3" t="s">
        <v>676</v>
      </c>
      <c r="C652" s="16" t="s">
        <v>145</v>
      </c>
      <c r="D652" s="52"/>
      <c r="E652" s="52"/>
      <c r="F652" s="52"/>
    </row>
    <row r="653" spans="1:6" s="7" customFormat="1">
      <c r="A653" s="4"/>
      <c r="B653" s="8" t="s">
        <v>540</v>
      </c>
      <c r="C653" s="6" t="s">
        <v>167</v>
      </c>
      <c r="D653" s="39">
        <v>1</v>
      </c>
      <c r="E653" s="39">
        <v>0</v>
      </c>
      <c r="F653" s="39">
        <f>(D653*E653)</f>
        <v>0</v>
      </c>
    </row>
    <row r="654" spans="1:6">
      <c r="B654" s="23"/>
      <c r="C654" s="80"/>
      <c r="D654" s="50"/>
      <c r="E654" s="52"/>
    </row>
    <row r="655" spans="1:6">
      <c r="A655" s="15" t="s">
        <v>541</v>
      </c>
      <c r="B655" s="102" t="s">
        <v>471</v>
      </c>
      <c r="C655" s="103"/>
      <c r="D655" s="100"/>
      <c r="E655" s="104"/>
    </row>
    <row r="656" spans="1:6" s="7" customFormat="1" ht="58.5" thickBot="1">
      <c r="A656" s="4"/>
      <c r="B656" s="8" t="s">
        <v>474</v>
      </c>
      <c r="C656" s="6" t="s">
        <v>470</v>
      </c>
      <c r="D656" s="39">
        <v>25</v>
      </c>
      <c r="E656" s="39">
        <v>0</v>
      </c>
      <c r="F656" s="39">
        <f>(D656*E656)</f>
        <v>0</v>
      </c>
    </row>
    <row r="657" spans="1:9" ht="15" thickBot="1">
      <c r="B657" s="107" t="s">
        <v>473</v>
      </c>
      <c r="C657" s="108"/>
      <c r="D657" s="109"/>
      <c r="E657" s="110"/>
    </row>
    <row r="659" spans="1:9" s="7" customFormat="1" ht="15" thickBot="1">
      <c r="A659" s="41"/>
      <c r="B659" s="42" t="s">
        <v>542</v>
      </c>
      <c r="C659" s="43"/>
      <c r="D659" s="43"/>
      <c r="E659" s="157">
        <f>SUM(F624:F658)</f>
        <v>0</v>
      </c>
      <c r="F659" s="157"/>
      <c r="H659" s="11"/>
      <c r="I659" s="11"/>
    </row>
    <row r="660" spans="1:9" ht="15" thickTop="1"/>
    <row r="662" spans="1:9" s="7" customFormat="1">
      <c r="A662" s="12" t="s">
        <v>79</v>
      </c>
      <c r="B662" s="13" t="s">
        <v>543</v>
      </c>
      <c r="C662" s="32" t="s">
        <v>38</v>
      </c>
      <c r="D662" s="32" t="s">
        <v>39</v>
      </c>
      <c r="E662" s="32" t="s">
        <v>40</v>
      </c>
      <c r="F662" s="32" t="s">
        <v>41</v>
      </c>
    </row>
    <row r="664" spans="1:9" ht="78" customHeight="1">
      <c r="B664" s="158" t="s">
        <v>639</v>
      </c>
      <c r="C664" s="158"/>
      <c r="D664" s="158"/>
      <c r="E664" s="158"/>
      <c r="F664" s="158"/>
    </row>
    <row r="665" spans="1:9" ht="62.25" customHeight="1">
      <c r="B665" s="158" t="s">
        <v>629</v>
      </c>
      <c r="C665" s="158"/>
      <c r="D665" s="158"/>
      <c r="E665" s="158"/>
      <c r="F665" s="158"/>
    </row>
    <row r="666" spans="1:9" ht="61.5" customHeight="1">
      <c r="B666" s="158" t="s">
        <v>630</v>
      </c>
      <c r="C666" s="158"/>
      <c r="D666" s="158"/>
      <c r="E666" s="158"/>
      <c r="F666" s="158"/>
    </row>
    <row r="667" spans="1:9" ht="77.25" customHeight="1">
      <c r="B667" s="158" t="s">
        <v>626</v>
      </c>
      <c r="C667" s="158"/>
      <c r="D667" s="158"/>
      <c r="E667" s="158"/>
      <c r="F667" s="158"/>
    </row>
    <row r="668" spans="1:9" ht="47.25" customHeight="1">
      <c r="B668" s="158" t="s">
        <v>627</v>
      </c>
      <c r="C668" s="158"/>
      <c r="D668" s="158"/>
      <c r="E668" s="158"/>
      <c r="F668" s="158"/>
    </row>
    <row r="669" spans="1:9" ht="136.5" customHeight="1">
      <c r="B669" s="158" t="s">
        <v>638</v>
      </c>
      <c r="C669" s="158"/>
      <c r="D669" s="158"/>
      <c r="E669" s="158"/>
      <c r="F669" s="158"/>
    </row>
    <row r="670" spans="1:9" ht="286.5" customHeight="1">
      <c r="B670" s="158" t="s">
        <v>628</v>
      </c>
      <c r="C670" s="158"/>
      <c r="D670" s="158"/>
      <c r="E670" s="158"/>
      <c r="F670" s="158"/>
    </row>
    <row r="672" spans="1:9" s="7" customFormat="1" ht="46.5" customHeight="1">
      <c r="A672" s="4" t="s">
        <v>80</v>
      </c>
      <c r="B672" s="8" t="s">
        <v>596</v>
      </c>
      <c r="C672" s="6" t="s">
        <v>45</v>
      </c>
      <c r="D672" s="39">
        <v>1</v>
      </c>
      <c r="E672" s="39">
        <v>0</v>
      </c>
      <c r="F672" s="39">
        <f>(D672*E672)</f>
        <v>0</v>
      </c>
    </row>
    <row r="674" spans="1:6" s="7" customFormat="1" ht="58">
      <c r="A674" s="4" t="s">
        <v>544</v>
      </c>
      <c r="B674" s="8" t="s">
        <v>595</v>
      </c>
      <c r="C674" s="6" t="s">
        <v>45</v>
      </c>
      <c r="D674" s="39">
        <v>3</v>
      </c>
      <c r="E674" s="39">
        <v>0</v>
      </c>
      <c r="F674" s="39">
        <f>(D674*E674)</f>
        <v>0</v>
      </c>
    </row>
    <row r="676" spans="1:6" s="7" customFormat="1" ht="58">
      <c r="A676" s="4" t="s">
        <v>544</v>
      </c>
      <c r="B676" s="8" t="s">
        <v>594</v>
      </c>
      <c r="C676" s="6" t="s">
        <v>45</v>
      </c>
      <c r="D676" s="39">
        <v>1</v>
      </c>
      <c r="E676" s="39">
        <v>0</v>
      </c>
      <c r="F676" s="39">
        <f>(D676*E676)</f>
        <v>0</v>
      </c>
    </row>
    <row r="678" spans="1:6" s="7" customFormat="1" ht="58">
      <c r="A678" s="4" t="s">
        <v>545</v>
      </c>
      <c r="B678" s="8" t="s">
        <v>593</v>
      </c>
      <c r="C678" s="6" t="s">
        <v>45</v>
      </c>
      <c r="D678" s="39">
        <v>2</v>
      </c>
      <c r="E678" s="39">
        <v>0</v>
      </c>
      <c r="F678" s="39">
        <f>(D678*E678)</f>
        <v>0</v>
      </c>
    </row>
    <row r="680" spans="1:6" s="7" customFormat="1" ht="58">
      <c r="A680" s="4" t="s">
        <v>546</v>
      </c>
      <c r="B680" s="8" t="s">
        <v>547</v>
      </c>
      <c r="C680" s="6" t="s">
        <v>45</v>
      </c>
      <c r="D680" s="39">
        <v>2</v>
      </c>
      <c r="E680" s="39">
        <v>0</v>
      </c>
      <c r="F680" s="39">
        <f>(D680*E680)</f>
        <v>0</v>
      </c>
    </row>
    <row r="682" spans="1:6" s="7" customFormat="1" ht="87">
      <c r="A682" s="4" t="s">
        <v>548</v>
      </c>
      <c r="B682" s="8" t="s">
        <v>640</v>
      </c>
      <c r="C682" s="6" t="s">
        <v>45</v>
      </c>
      <c r="D682" s="39">
        <v>1</v>
      </c>
      <c r="E682" s="39">
        <v>0</v>
      </c>
      <c r="F682" s="39">
        <f>(D682*E682)</f>
        <v>0</v>
      </c>
    </row>
    <row r="684" spans="1:6" s="7" customFormat="1" ht="72.5">
      <c r="A684" s="4" t="s">
        <v>549</v>
      </c>
      <c r="B684" s="8" t="s">
        <v>641</v>
      </c>
      <c r="C684" s="6" t="s">
        <v>45</v>
      </c>
      <c r="D684" s="39">
        <v>4</v>
      </c>
      <c r="E684" s="39">
        <v>0</v>
      </c>
      <c r="F684" s="39">
        <f>(D684*E684)</f>
        <v>0</v>
      </c>
    </row>
    <row r="686" spans="1:6" s="7" customFormat="1" ht="72.5">
      <c r="A686" s="4" t="s">
        <v>550</v>
      </c>
      <c r="B686" s="8" t="s">
        <v>642</v>
      </c>
      <c r="C686" s="6" t="s">
        <v>45</v>
      </c>
      <c r="D686" s="39">
        <v>2</v>
      </c>
      <c r="E686" s="39">
        <v>0</v>
      </c>
      <c r="F686" s="39">
        <f>(D686*E686)</f>
        <v>0</v>
      </c>
    </row>
    <row r="688" spans="1:6" s="7" customFormat="1" ht="232">
      <c r="A688" s="4" t="s">
        <v>598</v>
      </c>
      <c r="B688" s="8" t="s">
        <v>597</v>
      </c>
      <c r="C688" s="6" t="s">
        <v>45</v>
      </c>
      <c r="D688" s="39">
        <v>1</v>
      </c>
      <c r="E688" s="39">
        <v>0</v>
      </c>
      <c r="F688" s="39">
        <f>(D688*E688)</f>
        <v>0</v>
      </c>
    </row>
    <row r="690" spans="1:6" s="7" customFormat="1" ht="72.5">
      <c r="A690" s="4" t="s">
        <v>551</v>
      </c>
      <c r="B690" s="8" t="s">
        <v>643</v>
      </c>
      <c r="C690" s="6" t="s">
        <v>45</v>
      </c>
      <c r="D690" s="39">
        <v>2</v>
      </c>
      <c r="E690" s="39">
        <v>0</v>
      </c>
      <c r="F690" s="39">
        <f>(D690*E690)</f>
        <v>0</v>
      </c>
    </row>
    <row r="692" spans="1:6" s="7" customFormat="1" ht="58">
      <c r="A692" s="4" t="s">
        <v>552</v>
      </c>
      <c r="B692" s="8" t="s">
        <v>644</v>
      </c>
      <c r="C692" s="6" t="s">
        <v>45</v>
      </c>
      <c r="D692" s="39">
        <v>10</v>
      </c>
      <c r="E692" s="39">
        <v>0</v>
      </c>
      <c r="F692" s="39">
        <f>(D692*E692)</f>
        <v>0</v>
      </c>
    </row>
    <row r="694" spans="1:6" s="7" customFormat="1" ht="58">
      <c r="A694" s="4" t="s">
        <v>553</v>
      </c>
      <c r="B694" s="8" t="s">
        <v>645</v>
      </c>
      <c r="C694" s="6" t="s">
        <v>45</v>
      </c>
      <c r="D694" s="39">
        <v>4</v>
      </c>
      <c r="E694" s="39">
        <v>0</v>
      </c>
      <c r="F694" s="39">
        <f>(D694*E694)</f>
        <v>0</v>
      </c>
    </row>
    <row r="696" spans="1:6" s="7" customFormat="1" ht="91.5" customHeight="1">
      <c r="A696" s="4" t="s">
        <v>554</v>
      </c>
      <c r="B696" s="8" t="s">
        <v>646</v>
      </c>
      <c r="C696" s="6" t="s">
        <v>45</v>
      </c>
      <c r="D696" s="39">
        <v>7</v>
      </c>
      <c r="E696" s="39">
        <v>0</v>
      </c>
      <c r="F696" s="39">
        <f>(D696*E696)</f>
        <v>0</v>
      </c>
    </row>
    <row r="698" spans="1:6" s="7" customFormat="1" ht="58">
      <c r="A698" s="4" t="s">
        <v>555</v>
      </c>
      <c r="B698" s="8" t="s">
        <v>647</v>
      </c>
      <c r="C698" s="6" t="s">
        <v>45</v>
      </c>
      <c r="D698" s="39">
        <v>7</v>
      </c>
      <c r="E698" s="39">
        <v>0</v>
      </c>
      <c r="F698" s="39">
        <f>(D698*E698)</f>
        <v>0</v>
      </c>
    </row>
    <row r="700" spans="1:6" s="7" customFormat="1" ht="58">
      <c r="A700" s="4" t="s">
        <v>670</v>
      </c>
      <c r="B700" s="8" t="s">
        <v>669</v>
      </c>
      <c r="C700" s="6" t="s">
        <v>45</v>
      </c>
      <c r="D700" s="39">
        <v>11</v>
      </c>
      <c r="E700" s="39">
        <v>0</v>
      </c>
      <c r="F700" s="39">
        <f>(D700*E700)</f>
        <v>0</v>
      </c>
    </row>
    <row r="701" spans="1:6" s="7" customFormat="1">
      <c r="A701" s="15"/>
    </row>
    <row r="702" spans="1:6" s="7" customFormat="1" ht="58">
      <c r="A702" s="4" t="s">
        <v>671</v>
      </c>
      <c r="B702" s="8" t="s">
        <v>672</v>
      </c>
      <c r="C702" s="6" t="s">
        <v>45</v>
      </c>
      <c r="D702" s="39">
        <v>26</v>
      </c>
      <c r="E702" s="39">
        <v>0</v>
      </c>
      <c r="F702" s="39">
        <f>(D702*E702)</f>
        <v>0</v>
      </c>
    </row>
    <row r="704" spans="1:6" s="7" customFormat="1" ht="198" customHeight="1">
      <c r="A704" s="4" t="s">
        <v>599</v>
      </c>
      <c r="B704" s="8" t="s">
        <v>600</v>
      </c>
      <c r="C704" s="6" t="s">
        <v>45</v>
      </c>
      <c r="D704" s="39">
        <v>1</v>
      </c>
      <c r="E704" s="39">
        <v>0</v>
      </c>
      <c r="F704" s="39">
        <f>(D704*E704)</f>
        <v>0</v>
      </c>
    </row>
    <row r="706" spans="1:9" s="7" customFormat="1" ht="72.5">
      <c r="A706" s="4" t="s">
        <v>605</v>
      </c>
      <c r="B706" s="8" t="s">
        <v>602</v>
      </c>
      <c r="C706" s="6" t="s">
        <v>45</v>
      </c>
      <c r="D706" s="39">
        <v>2</v>
      </c>
      <c r="E706" s="39">
        <v>0</v>
      </c>
      <c r="F706" s="39">
        <f>(D706*E706)</f>
        <v>0</v>
      </c>
      <c r="I706" s="11"/>
    </row>
    <row r="708" spans="1:9" s="7" customFormat="1" ht="43.5">
      <c r="A708" s="4" t="s">
        <v>604</v>
      </c>
      <c r="B708" s="8" t="s">
        <v>648</v>
      </c>
      <c r="C708" s="6" t="s">
        <v>45</v>
      </c>
      <c r="D708" s="39">
        <v>5</v>
      </c>
      <c r="E708" s="39">
        <v>0</v>
      </c>
      <c r="F708" s="39">
        <f>(D708*E708)</f>
        <v>0</v>
      </c>
    </row>
    <row r="710" spans="1:9" s="7" customFormat="1" ht="43.5">
      <c r="A710" s="4" t="s">
        <v>601</v>
      </c>
      <c r="B710" s="8" t="s">
        <v>603</v>
      </c>
      <c r="C710" s="6" t="s">
        <v>45</v>
      </c>
      <c r="D710" s="39">
        <v>5</v>
      </c>
      <c r="E710" s="39">
        <v>0</v>
      </c>
      <c r="F710" s="39">
        <f>(D710*E710)</f>
        <v>0</v>
      </c>
    </row>
    <row r="712" spans="1:9" s="7" customFormat="1" ht="15" thickBot="1">
      <c r="A712" s="41"/>
      <c r="B712" s="42" t="s">
        <v>556</v>
      </c>
      <c r="C712" s="43"/>
      <c r="D712" s="43"/>
      <c r="E712" s="157">
        <f>SUM(F663:F711)</f>
        <v>0</v>
      </c>
      <c r="F712" s="157"/>
      <c r="H712" s="116"/>
      <c r="I712" s="11"/>
    </row>
    <row r="713" spans="1:9" ht="15" thickTop="1"/>
  </sheetData>
  <mergeCells count="82">
    <mergeCell ref="B669:F669"/>
    <mergeCell ref="B670:F670"/>
    <mergeCell ref="B623:F623"/>
    <mergeCell ref="E659:F659"/>
    <mergeCell ref="E712:F712"/>
    <mergeCell ref="B664:F664"/>
    <mergeCell ref="B665:F665"/>
    <mergeCell ref="B666:F666"/>
    <mergeCell ref="B667:F667"/>
    <mergeCell ref="B668:F668"/>
    <mergeCell ref="C11:E11"/>
    <mergeCell ref="C12:E12"/>
    <mergeCell ref="C13:E13"/>
    <mergeCell ref="C14:E14"/>
    <mergeCell ref="C15:E15"/>
    <mergeCell ref="C16:E16"/>
    <mergeCell ref="B617:F617"/>
    <mergeCell ref="B618:F618"/>
    <mergeCell ref="B619:F619"/>
    <mergeCell ref="B621:F621"/>
    <mergeCell ref="E597:F597"/>
    <mergeCell ref="E609:F609"/>
    <mergeCell ref="B508:F508"/>
    <mergeCell ref="B509:F509"/>
    <mergeCell ref="B510:F510"/>
    <mergeCell ref="B511:F511"/>
    <mergeCell ref="B512:F512"/>
    <mergeCell ref="E562:F562"/>
    <mergeCell ref="B507:F507"/>
    <mergeCell ref="E502:F502"/>
    <mergeCell ref="B266:F266"/>
    <mergeCell ref="B268:F268"/>
    <mergeCell ref="E391:F391"/>
    <mergeCell ref="B251:F251"/>
    <mergeCell ref="B264:F264"/>
    <mergeCell ref="B265:F265"/>
    <mergeCell ref="B260:F260"/>
    <mergeCell ref="B261:F261"/>
    <mergeCell ref="B262:F262"/>
    <mergeCell ref="B263:F263"/>
    <mergeCell ref="B258:F258"/>
    <mergeCell ref="B259:F259"/>
    <mergeCell ref="B253:F253"/>
    <mergeCell ref="B254:F254"/>
    <mergeCell ref="B257:F257"/>
    <mergeCell ref="B106:F106"/>
    <mergeCell ref="B35:F35"/>
    <mergeCell ref="E101:F101"/>
    <mergeCell ref="B136:F136"/>
    <mergeCell ref="B267:F267"/>
    <mergeCell ref="B139:F139"/>
    <mergeCell ref="B140:F140"/>
    <mergeCell ref="B30:F30"/>
    <mergeCell ref="B31:F31"/>
    <mergeCell ref="B141:F141"/>
    <mergeCell ref="B32:F32"/>
    <mergeCell ref="B33:F33"/>
    <mergeCell ref="B34:F34"/>
    <mergeCell ref="E127:F127"/>
    <mergeCell ref="B107:F107"/>
    <mergeCell ref="B108:F108"/>
    <mergeCell ref="B109:F109"/>
    <mergeCell ref="B110:F110"/>
    <mergeCell ref="B111:F111"/>
    <mergeCell ref="B112:F112"/>
    <mergeCell ref="B36:F36"/>
    <mergeCell ref="E246:F246"/>
    <mergeCell ref="B23:F23"/>
    <mergeCell ref="A5:B5"/>
    <mergeCell ref="C7:E7"/>
    <mergeCell ref="C8:E8"/>
    <mergeCell ref="C9:E9"/>
    <mergeCell ref="C10:E10"/>
    <mergeCell ref="C18:E18"/>
    <mergeCell ref="B22:F22"/>
    <mergeCell ref="B142:F142"/>
    <mergeCell ref="B132:F132"/>
    <mergeCell ref="B133:F133"/>
    <mergeCell ref="B134:F134"/>
    <mergeCell ref="B135:F135"/>
    <mergeCell ref="B137:F137"/>
    <mergeCell ref="B138:F138"/>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rowBreaks count="1" manualBreakCount="1">
    <brk id="25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NASLOVNA STRAN</vt:lpstr>
      <vt:lpstr>REKAPITULACIJA</vt:lpstr>
      <vt:lpstr>SPLOŠNA DOLOČILA</vt:lpstr>
      <vt:lpstr>A. OPREMA</vt:lpstr>
      <vt:lpstr>'A. OPREMA'!Področje_tiskanja</vt:lpstr>
      <vt:lpstr>'NASLOVNA STRAN'!Področje_tiskanja</vt:lpstr>
      <vt:lpstr>REKAPITULACIJA!Področje_tiskanja</vt:lpstr>
      <vt:lpstr>'SPLOŠNA DOLOČILA'!Področje_tiskanja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Spela Brezavscek</cp:lastModifiedBy>
  <cp:lastPrinted>2023-10-18T06:55:37Z</cp:lastPrinted>
  <dcterms:created xsi:type="dcterms:W3CDTF">2023-09-04T07:47:36Z</dcterms:created>
  <dcterms:modified xsi:type="dcterms:W3CDTF">2024-08-14T07:26:48Z</dcterms:modified>
</cp:coreProperties>
</file>